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razpisi DARS\2017-000107 - vzdrževanje NKS 3 sklopi\razpisna dokumentacija 00107-2017\"/>
    </mc:Choice>
  </mc:AlternateContent>
  <bookViews>
    <workbookView xWindow="0" yWindow="0" windowWidth="24000" windowHeight="9735" tabRatio="500"/>
  </bookViews>
  <sheets>
    <sheet name="Rezervni deli ASIST" sheetId="1" r:id="rId1"/>
  </sheets>
  <definedNames>
    <definedName name="_xlnm.Print_Area" localSheetId="0">'Rezervni deli ASIST'!$A$1:$J$138</definedName>
  </definedNames>
  <calcPr calcId="152511"/>
</workbook>
</file>

<file path=xl/calcChain.xml><?xml version="1.0" encoding="utf-8"?>
<calcChain xmlns="http://schemas.openxmlformats.org/spreadsheetml/2006/main">
  <c r="J137" i="1" l="1"/>
  <c r="F5" i="1" l="1"/>
  <c r="G5" i="1"/>
  <c r="F6" i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23" i="1"/>
  <c r="G23" i="1"/>
  <c r="F24" i="1"/>
  <c r="G24" i="1"/>
  <c r="F25" i="1"/>
  <c r="G25" i="1"/>
  <c r="G26" i="1"/>
  <c r="F27" i="1"/>
  <c r="G27" i="1"/>
  <c r="F28" i="1"/>
  <c r="G28" i="1"/>
  <c r="F29" i="1"/>
  <c r="G29" i="1"/>
  <c r="F30" i="1"/>
  <c r="G30" i="1"/>
  <c r="F31" i="1"/>
  <c r="G31" i="1"/>
  <c r="F33" i="1"/>
  <c r="G33" i="1"/>
  <c r="F34" i="1"/>
  <c r="G34" i="1"/>
  <c r="F35" i="1"/>
  <c r="G35" i="1"/>
  <c r="F36" i="1"/>
  <c r="G36" i="1"/>
  <c r="F37" i="1"/>
  <c r="G37" i="1"/>
  <c r="F38" i="1"/>
  <c r="G38" i="1"/>
  <c r="F39" i="1"/>
  <c r="G39" i="1"/>
  <c r="F40" i="1"/>
  <c r="G40" i="1"/>
  <c r="F41" i="1"/>
  <c r="G41" i="1"/>
  <c r="F42" i="1"/>
  <c r="G42" i="1"/>
  <c r="F44" i="1"/>
  <c r="G44" i="1"/>
  <c r="F45" i="1"/>
  <c r="G45" i="1"/>
  <c r="F46" i="1"/>
  <c r="G46" i="1"/>
  <c r="F47" i="1"/>
  <c r="G47" i="1"/>
  <c r="F48" i="1"/>
  <c r="G48" i="1"/>
  <c r="F51" i="1"/>
  <c r="G51" i="1"/>
  <c r="F54" i="1"/>
  <c r="G54" i="1"/>
  <c r="F55" i="1"/>
  <c r="G55" i="1"/>
  <c r="F56" i="1"/>
  <c r="G56" i="1"/>
  <c r="F57" i="1"/>
  <c r="G57" i="1"/>
  <c r="F58" i="1"/>
  <c r="G58" i="1"/>
  <c r="F60" i="1"/>
  <c r="G60" i="1"/>
  <c r="F71" i="1"/>
  <c r="G71" i="1"/>
  <c r="F72" i="1"/>
  <c r="G72" i="1"/>
  <c r="F73" i="1"/>
  <c r="G73" i="1"/>
  <c r="F74" i="1"/>
  <c r="G74" i="1"/>
  <c r="F75" i="1"/>
  <c r="G75" i="1"/>
  <c r="F76" i="1"/>
  <c r="G76" i="1"/>
  <c r="F77" i="1"/>
  <c r="G77" i="1"/>
  <c r="F80" i="1"/>
  <c r="G80" i="1"/>
  <c r="F81" i="1"/>
  <c r="G81" i="1"/>
  <c r="F82" i="1"/>
  <c r="G82" i="1"/>
  <c r="F83" i="1"/>
  <c r="G83" i="1"/>
  <c r="F84" i="1"/>
  <c r="G84" i="1"/>
  <c r="F85" i="1"/>
  <c r="G85" i="1"/>
  <c r="F102" i="1"/>
  <c r="G102" i="1"/>
  <c r="F103" i="1"/>
  <c r="G103" i="1"/>
  <c r="F104" i="1"/>
  <c r="G104" i="1"/>
  <c r="F105" i="1"/>
  <c r="G105" i="1"/>
  <c r="F107" i="1"/>
  <c r="G107" i="1"/>
  <c r="F108" i="1"/>
  <c r="G108" i="1"/>
  <c r="F111" i="1"/>
  <c r="G111" i="1"/>
  <c r="F112" i="1"/>
  <c r="G112" i="1"/>
  <c r="F114" i="1"/>
  <c r="G114" i="1"/>
  <c r="F115" i="1"/>
  <c r="G115" i="1"/>
  <c r="F119" i="1"/>
  <c r="G119" i="1"/>
  <c r="F120" i="1"/>
  <c r="G120" i="1"/>
  <c r="F125" i="1"/>
  <c r="G125" i="1"/>
  <c r="G126" i="1"/>
  <c r="G127" i="1"/>
</calcChain>
</file>

<file path=xl/sharedStrings.xml><?xml version="1.0" encoding="utf-8"?>
<sst xmlns="http://schemas.openxmlformats.org/spreadsheetml/2006/main" count="274" uniqueCount="147">
  <si>
    <t>Opis artikla</t>
  </si>
  <si>
    <t>Količina</t>
  </si>
  <si>
    <t>Merska enota</t>
  </si>
  <si>
    <t>Cena na</t>
  </si>
  <si>
    <t>Preračun</t>
  </si>
  <si>
    <t>Cena</t>
  </si>
  <si>
    <t>Končna cena v €</t>
  </si>
  <si>
    <t>Strežnik za nadzorno krmilni sistem – Supermicro INTEL XEON 2.6GHz</t>
  </si>
  <si>
    <t>kos</t>
  </si>
  <si>
    <t>Strežnik za nadzorno krmilni sistem  – HP HP ProLiant</t>
  </si>
  <si>
    <t>Disk za strežnik  HGST 2,5" 1,2TB, SAS</t>
  </si>
  <si>
    <t>Pomnilnik za strežnik 8GB</t>
  </si>
  <si>
    <t>Kontroler za strežnik SAS RAID</t>
  </si>
  <si>
    <t xml:space="preserve">Napajalni modul 230VAC – strežniški </t>
  </si>
  <si>
    <t>Delovna postaja Intel i7 Windows 10 64bit SLO</t>
  </si>
  <si>
    <t>Disk za delovno postajo SSD 512GB</t>
  </si>
  <si>
    <t>Pomnilnik za delovno postajo 8GB</t>
  </si>
  <si>
    <t>Napajalni modul 230VAC - delovna postaja</t>
  </si>
  <si>
    <t>Matična plošča za delovno postajo</t>
  </si>
  <si>
    <t>Mrežna kartica PCI express za delovno postajo</t>
  </si>
  <si>
    <t>Napajalni kabel računalnika 230VAC</t>
  </si>
  <si>
    <t xml:space="preserve">Kabel Gigaplus UTP cat.6 4PR BICC (dobava in vlečenje) </t>
  </si>
  <si>
    <t>Monitor LCD 19'' za delovno postajo</t>
  </si>
  <si>
    <t>Monitor LCD 21'' za delovno postajo</t>
  </si>
  <si>
    <t>Monitor LCD 24'' za delovno postajo</t>
  </si>
  <si>
    <t>Monitor LCD 30'' za delovno postajo</t>
  </si>
  <si>
    <t>Ventilator ohišja 100x100mm za delovno postajo in strežnik</t>
  </si>
  <si>
    <t>kos.</t>
  </si>
  <si>
    <t>Ventilator procesorja BOX za delovno postajo in strežnik</t>
  </si>
  <si>
    <t>PCI razširitvena kartica z USB priključki</t>
  </si>
  <si>
    <t xml:space="preserve">TCP/IP strežnik za USB Printer </t>
  </si>
  <si>
    <t>Modul za krmilnik MSKE60 CPU16/ELC/DCI32</t>
  </si>
  <si>
    <t>Modul za krmilnik MSKE60 CPU16/ELC</t>
  </si>
  <si>
    <t>Modul za krmilnik  MSKE60 CPU32/DCI32</t>
  </si>
  <si>
    <t>Modul za krmilnik MSKE60 – EKB 2S</t>
  </si>
  <si>
    <t>Modul za krmilnik MSKE60 – EKB-U</t>
  </si>
  <si>
    <t>Modul za krmilnik MSKE60 – ISO16</t>
  </si>
  <si>
    <t>Modul za krmilnik MSKE60 – FSU16</t>
  </si>
  <si>
    <t>Modul za krmilnik MSKE60 – DVD4</t>
  </si>
  <si>
    <t>Modul za krmilnik MSKE60 – SVA4</t>
  </si>
  <si>
    <t>Modul za krmilnik MSKE60 – VFZ prenapetostna zaščita</t>
  </si>
  <si>
    <t>Modul za krmilnik MSKE60 – PCP 24</t>
  </si>
  <si>
    <t>Modul za krmilnik MSKE60 – PCP 5S</t>
  </si>
  <si>
    <t>Modul za krmilnik MSKE60 – PSU 24</t>
  </si>
  <si>
    <t>Modul za krmilnik MSKE60 – IPU1</t>
  </si>
  <si>
    <t>Modul za krmilnik MSKE60 – MSI 2</t>
  </si>
  <si>
    <t>Modul za krmilnik MSKE60 – DIO 32</t>
  </si>
  <si>
    <t>Modul za krmilnik MSKE60 - DIU16</t>
  </si>
  <si>
    <t>Modul za krmilnik MSKE60 - ROU 16</t>
  </si>
  <si>
    <t>Modul za krmilnik MSKE60 – PFM</t>
  </si>
  <si>
    <t>Modul za krmilnik MSKE60 – AIU 8</t>
  </si>
  <si>
    <t>kpl</t>
  </si>
  <si>
    <t>Modul za krmilnik MSKE60 - SDO</t>
  </si>
  <si>
    <t>Modul za krmilnik MSKE60 – LPZ</t>
  </si>
  <si>
    <t>Modul za krmilnik MSKE60 – LV485</t>
  </si>
  <si>
    <t>Modul za krmilnik MSKE60 – DCC 24/5</t>
  </si>
  <si>
    <t>AKU baterija 3V za podporo RAM-a na CPU – krmilnik MSKE60</t>
  </si>
  <si>
    <t>Modul za krmilnik SRTC6 – MRT</t>
  </si>
  <si>
    <t>Modul za krmilnik SRTC6 – NPE9600</t>
  </si>
  <si>
    <t>Modul za krmilnik SRTC6 - RSO-4</t>
  </si>
  <si>
    <t>Modul za krmilnik SRTC6 – ILS-4</t>
  </si>
  <si>
    <t>Modul za krmilnik SRTC6 – SIO</t>
  </si>
  <si>
    <t>Modul za krmilnik SRTC6 – LSC</t>
  </si>
  <si>
    <t>Mikrovalovni detektor RDV-1</t>
  </si>
  <si>
    <t>Lokalna naprava Siemens SIMATIC S7 1200</t>
  </si>
  <si>
    <r>
      <rPr>
        <sz val="12"/>
        <rFont val="Times New Roman"/>
        <family val="1"/>
        <charset val="238"/>
      </rPr>
      <t>19</t>
    </r>
    <r>
      <rPr>
        <sz val="12"/>
        <rFont val="Times New Roman"/>
        <charset val="1"/>
      </rPr>
      <t xml:space="preserve">" ALU </t>
    </r>
    <r>
      <rPr>
        <sz val="12"/>
        <rFont val="Times New Roman"/>
        <family val="1"/>
        <charset val="238"/>
      </rPr>
      <t>RACK za krmilnik naprave MSKE-60 s sistemskim vodilom</t>
    </r>
  </si>
  <si>
    <t>Inox omarica skupaj z napajalno 230V enoto in prenapetostno zaščito</t>
  </si>
  <si>
    <t>Dobava in vlečenje kabla IY STY 6x2x0,8</t>
  </si>
  <si>
    <t>m</t>
  </si>
  <si>
    <t>Dobava in vlečenje kabla IY STY 1x2x1,0</t>
  </si>
  <si>
    <t>Dobava in vlečenje kabla PPOO 3x1,5</t>
  </si>
  <si>
    <t>Dobava in vlečenje kabla PPOO 5x1,5</t>
  </si>
  <si>
    <t>Dobava in vlečenje kabla IY STY 2x2x0,8</t>
  </si>
  <si>
    <t xml:space="preserve">Dobava in vlečenje kabla NYY-J 3x1,5 mm2 </t>
  </si>
  <si>
    <t xml:space="preserve">Dobava in vlečenje kabla NYY - 5x1,5 mm2 </t>
  </si>
  <si>
    <t xml:space="preserve">Dobava in vlečenje kabla NYY – 5x2,5 mm2 </t>
  </si>
  <si>
    <t xml:space="preserve">Dobava in vlečenje Licy kabla 2x2x1mm2 </t>
  </si>
  <si>
    <t>Portalna krmilna omarica TKP 4</t>
  </si>
  <si>
    <t>Enodelni utripalec fi 300 (LED)</t>
  </si>
  <si>
    <t>Dvodelni utripalec fi 300 (LED)</t>
  </si>
  <si>
    <t>Tridelni semafor fi 300 (LED)</t>
  </si>
  <si>
    <t>Nosilec semaforja (plastični)</t>
  </si>
  <si>
    <t>Enodelni utripalec fi 100 (LED)</t>
  </si>
  <si>
    <t>Dvodelni utripalec fi 100 (LED)</t>
  </si>
  <si>
    <t xml:space="preserve">Nosilec semaforja (kovinski, Alu, L=183 mm) </t>
  </si>
  <si>
    <t xml:space="preserve">Trikotni pokrov semaforja </t>
  </si>
  <si>
    <t>Nosilec semaforja za obok predora nastavljiv (inoks)</t>
  </si>
  <si>
    <t>Spremenljivi prometni znak, križ, puščica</t>
  </si>
  <si>
    <t>Generalno popravilo SPZ križ, puščica</t>
  </si>
  <si>
    <t>Spremenljivi prometni znak 6 pomenski fi 900mm</t>
  </si>
  <si>
    <t>Spremenljivi prometni znak 5 pomenski fi 600mm</t>
  </si>
  <si>
    <t>Nosilec znaka križ/puščica, prepovedano prehitevanje, 5 pomenski za obok predora nastavljiv (inoks)</t>
  </si>
  <si>
    <t>kpl.</t>
  </si>
  <si>
    <t>Semaforski drog vroče cinkan h 4.5m OJAČAN</t>
  </si>
  <si>
    <t>Semaforski drog vroče cinkan  h 3 m</t>
  </si>
  <si>
    <t>Semaforski drog vroče cinkan  h 2,5 m</t>
  </si>
  <si>
    <t>Semaforski drog vroče cinkan  h 1,8 m</t>
  </si>
  <si>
    <t>Semaforski drog vroče cinkan  h 1,2 m</t>
  </si>
  <si>
    <t xml:space="preserve">Prečni drog za montažo utripalcev vroče cinkan </t>
  </si>
  <si>
    <t>Sidro semaforskega droga</t>
  </si>
  <si>
    <t>Fotometer FTM (RS485 in Analogni modul)</t>
  </si>
  <si>
    <t>Krmilnik razsvetljave SIEMENS</t>
  </si>
  <si>
    <t>Krmilnik razsvetljave ASIST</t>
  </si>
  <si>
    <t>Senzor pritiska – tlačna sonda SICK FHM</t>
  </si>
  <si>
    <t>Modul za ubežne svetilke (izklop druge žarnice) US2</t>
  </si>
  <si>
    <t xml:space="preserve">Izdelava induktivne zanke dimenzije 1.5m x 2m </t>
  </si>
  <si>
    <t>Krmilnik za LED smernike (RS232 / 6 izhodov)</t>
  </si>
  <si>
    <t>Enota LED smernika (redeča / bela) s priključnim kablom 1.7m</t>
  </si>
  <si>
    <t>Enota LED smernika (zelena/zelena) s priključnim kablom 1.7m</t>
  </si>
  <si>
    <t>Moxa napajalnik DR-75-24</t>
  </si>
  <si>
    <t>Moxa napajalnik DR-4524</t>
  </si>
  <si>
    <t>Moxa mrežno stikalo EDS 508A MM-SC</t>
  </si>
  <si>
    <t>Moxa mrežno stikalo EDS 508A SM-SC – 40km</t>
  </si>
  <si>
    <t>Moxa mrežno stikalo EDS 508A SM-SC – 80km</t>
  </si>
  <si>
    <t xml:space="preserve">Moxa mrežno stikalo EDS 510A-3SFP-T </t>
  </si>
  <si>
    <t>Moxa mrežno stikalo EDS 82810G</t>
  </si>
  <si>
    <t>Moxa modul IM-4TX</t>
  </si>
  <si>
    <t>Moxa modul IM-2GTX</t>
  </si>
  <si>
    <t>Moxa modul IM-4SSC</t>
  </si>
  <si>
    <t>Moxa modul IM-4MSC</t>
  </si>
  <si>
    <t>Moxa modul TCF-142-M-ST-T</t>
  </si>
  <si>
    <t>Moxa pretvornik ioLogik E2214</t>
  </si>
  <si>
    <t>Moxa pretvornik ioLogik E2242</t>
  </si>
  <si>
    <t>Moxa modul ioLogik R1210</t>
  </si>
  <si>
    <t>Moxa modul  ioLogik R1214</t>
  </si>
  <si>
    <t>Moxa modul  ioLogik R1240</t>
  </si>
  <si>
    <t>Moxa pretvornik Nport 5100</t>
  </si>
  <si>
    <t>Moxa pretvornik Nport 5232</t>
  </si>
  <si>
    <t>Moxa mrežno stikalo IKS-G6524A 4GTXSFP-HV-HV</t>
  </si>
  <si>
    <t>Moxa SFP-1G40ALC</t>
  </si>
  <si>
    <t>Moxa SFP-1G40BLC</t>
  </si>
  <si>
    <t>Moxa SFP-1G – 80</t>
  </si>
  <si>
    <t>Požarni zid (FW) - MPC21</t>
  </si>
  <si>
    <t>Mrežno stikalo Cisco Catalyst 3560x – 24 port</t>
  </si>
  <si>
    <t>Mrežno stikalo Cisco WS-C2960CX – 8 port</t>
  </si>
  <si>
    <t>Power Meter SENTRON PAC3200 Ethernet</t>
  </si>
  <si>
    <t>Comet T3511 Ethernet</t>
  </si>
  <si>
    <t>GILL WindObserver 65</t>
  </si>
  <si>
    <t>Senzor vidljivosti Lufft VS20-UMB</t>
  </si>
  <si>
    <t>Senzor vidljivosti VISIC620</t>
  </si>
  <si>
    <t>Celotna zapornica BL229</t>
  </si>
  <si>
    <t>Krmilnik zapornice  BL229</t>
  </si>
  <si>
    <t>Frekvenčni regulator  BL229</t>
  </si>
  <si>
    <t>Motor za zapornico  BL229</t>
  </si>
  <si>
    <t>3A: Rezervni deli (priloga za ocenjevanje)</t>
  </si>
  <si>
    <t>Skupaj 3A: brez DDV</t>
  </si>
  <si>
    <t xml:space="preserve">Ponudnik mora ponuditi vse razpisane rezervne dele. Ponujeni rezervni deli so lahko enakovredni oziroma adekvatni,  morajo biti popolnoma kompatibilni z obstoječim sistemom nadzorno krmilnega sistema.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</si>
</sst>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000\ [$€-1]_-;\-* #,##0.00000\ [$€-1]_-;_-* \-?????\ [$€-1]_-;_-@_-"/>
    <numFmt numFmtId="165" formatCode="#,##0.00\ [$€-1]"/>
    <numFmt numFmtId="166" formatCode="_-* #,##0.00&quot; SIT&quot;_-;\-* #,##0.00&quot; SIT&quot;_-;_-* \-??&quot; SIT&quot;_-;_-@_-"/>
    <numFmt numFmtId="167" formatCode="_-* #,##0.0000\ [$€-1]_-;\-* #,##0.0000\ [$€-1]_-;_-* \-????\ [$€-1]_-;_-@_-"/>
    <numFmt numFmtId="168" formatCode="_-* #,##0.00\ _S_I_T_-;\-* #,##0.00\ _S_I_T_-;_-* \-??\ _S_I_T_-;_-@_-"/>
  </numFmts>
  <fonts count="9" x14ac:knownFonts="1">
    <font>
      <sz val="10"/>
      <name val="Arial"/>
      <family val="2"/>
      <charset val="238"/>
    </font>
    <font>
      <b/>
      <sz val="18"/>
      <color indexed="56"/>
      <name val="Cambria"/>
      <family val="2"/>
      <charset val="238"/>
    </font>
    <font>
      <sz val="12"/>
      <name val="Times New Roman"/>
      <family val="1"/>
      <charset val="1"/>
    </font>
    <font>
      <b/>
      <sz val="12"/>
      <name val="Times New Roman"/>
      <family val="1"/>
      <charset val="1"/>
    </font>
    <font>
      <sz val="12"/>
      <name val="Times New Roman"/>
      <family val="1"/>
      <charset val="238"/>
    </font>
    <font>
      <sz val="12"/>
      <color indexed="8"/>
      <name val="Times New Roman"/>
      <family val="1"/>
      <charset val="1"/>
    </font>
    <font>
      <sz val="12"/>
      <name val="Times New Roman"/>
      <charset val="1"/>
    </font>
    <font>
      <sz val="10"/>
      <name val="Arial"/>
      <family val="2"/>
      <charset val="238"/>
    </font>
    <font>
      <b/>
      <sz val="12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55"/>
      </patternFill>
    </fill>
    <fill>
      <patternFill patternType="solid">
        <fgColor theme="0"/>
        <bgColor indexed="4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8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168" fontId="7" fillId="0" borderId="0" applyFill="0" applyBorder="0" applyAlignment="0" applyProtection="0"/>
  </cellStyleXfs>
  <cellXfs count="75">
    <xf numFmtId="0" fontId="0" fillId="0" borderId="0" xfId="0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2" fillId="0" borderId="0" xfId="0" applyFont="1"/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 vertical="center"/>
    </xf>
    <xf numFmtId="164" fontId="2" fillId="2" borderId="0" xfId="0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165" fontId="2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Border="1"/>
    <xf numFmtId="0" fontId="2" fillId="0" borderId="0" xfId="0" applyFont="1" applyFill="1" applyBorder="1"/>
    <xf numFmtId="0" fontId="3" fillId="0" borderId="0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vertical="center"/>
    </xf>
    <xf numFmtId="0" fontId="2" fillId="2" borderId="0" xfId="0" applyFont="1" applyFill="1" applyAlignment="1">
      <alignment horizontal="left" vertical="center"/>
    </xf>
    <xf numFmtId="165" fontId="2" fillId="2" borderId="0" xfId="0" applyNumberFormat="1" applyFont="1" applyFill="1" applyBorder="1" applyAlignment="1">
      <alignment vertical="center"/>
    </xf>
    <xf numFmtId="0" fontId="5" fillId="2" borderId="0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5" xfId="0" applyFont="1" applyBorder="1"/>
    <xf numFmtId="0" fontId="3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center" vertical="center" wrapText="1"/>
    </xf>
    <xf numFmtId="164" fontId="3" fillId="3" borderId="6" xfId="0" applyNumberFormat="1" applyFont="1" applyFill="1" applyBorder="1" applyAlignment="1">
      <alignment horizontal="center" vertical="center" wrapText="1"/>
    </xf>
    <xf numFmtId="165" fontId="3" fillId="3" borderId="6" xfId="0" applyNumberFormat="1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center" vertical="center"/>
    </xf>
    <xf numFmtId="166" fontId="2" fillId="2" borderId="6" xfId="0" applyNumberFormat="1" applyFont="1" applyFill="1" applyBorder="1" applyAlignment="1">
      <alignment horizontal="right" vertical="center"/>
    </xf>
    <xf numFmtId="164" fontId="2" fillId="2" borderId="6" xfId="0" applyNumberFormat="1" applyFont="1" applyFill="1" applyBorder="1" applyAlignment="1">
      <alignment vertical="center"/>
    </xf>
    <xf numFmtId="167" fontId="2" fillId="2" borderId="6" xfId="0" applyNumberFormat="1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2" fillId="5" borderId="6" xfId="0" applyFont="1" applyFill="1" applyBorder="1" applyAlignment="1">
      <alignment vertical="center" wrapText="1"/>
    </xf>
    <xf numFmtId="0" fontId="2" fillId="6" borderId="6" xfId="0" applyFont="1" applyFill="1" applyBorder="1" applyAlignment="1">
      <alignment vertical="center" wrapText="1"/>
    </xf>
    <xf numFmtId="0" fontId="4" fillId="6" borderId="6" xfId="0" applyNumberFormat="1" applyFont="1" applyFill="1" applyBorder="1" applyAlignment="1" applyProtection="1">
      <alignment vertical="center" wrapText="1"/>
    </xf>
    <xf numFmtId="0" fontId="5" fillId="2" borderId="6" xfId="0" applyNumberFormat="1" applyFont="1" applyFill="1" applyBorder="1" applyAlignment="1">
      <alignment horizontal="center" vertical="center"/>
    </xf>
    <xf numFmtId="0" fontId="4" fillId="4" borderId="6" xfId="0" applyFont="1" applyFill="1" applyBorder="1" applyAlignment="1">
      <alignment vertical="center" wrapText="1"/>
    </xf>
    <xf numFmtId="4" fontId="2" fillId="2" borderId="6" xfId="0" applyNumberFormat="1" applyFont="1" applyFill="1" applyBorder="1" applyAlignment="1">
      <alignment horizontal="right" vertical="center" wrapText="1"/>
    </xf>
    <xf numFmtId="4" fontId="2" fillId="2" borderId="6" xfId="2" applyNumberFormat="1" applyFont="1" applyFill="1" applyBorder="1" applyAlignment="1" applyProtection="1">
      <alignment horizontal="right" vertical="center" wrapText="1"/>
    </xf>
    <xf numFmtId="0" fontId="2" fillId="0" borderId="6" xfId="0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>
      <alignment horizontal="right" vertical="center" wrapText="1"/>
    </xf>
    <xf numFmtId="164" fontId="2" fillId="0" borderId="6" xfId="0" applyNumberFormat="1" applyFont="1" applyFill="1" applyBorder="1" applyAlignment="1">
      <alignment vertical="center"/>
    </xf>
    <xf numFmtId="167" fontId="2" fillId="0" borderId="6" xfId="0" applyNumberFormat="1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5" fillId="6" borderId="6" xfId="0" applyFont="1" applyFill="1" applyBorder="1" applyAlignment="1">
      <alignment vertical="center" wrapText="1"/>
    </xf>
    <xf numFmtId="4" fontId="4" fillId="2" borderId="6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/>
    </xf>
    <xf numFmtId="166" fontId="4" fillId="2" borderId="6" xfId="0" applyNumberFormat="1" applyFont="1" applyFill="1" applyBorder="1" applyAlignment="1">
      <alignment horizontal="right" vertical="center"/>
    </xf>
    <xf numFmtId="164" fontId="4" fillId="2" borderId="6" xfId="0" applyNumberFormat="1" applyFont="1" applyFill="1" applyBorder="1" applyAlignment="1">
      <alignment vertical="center"/>
    </xf>
    <xf numFmtId="167" fontId="4" fillId="2" borderId="6" xfId="0" applyNumberFormat="1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0" fillId="0" borderId="6" xfId="0" applyBorder="1"/>
    <xf numFmtId="0" fontId="4" fillId="0" borderId="6" xfId="0" applyFont="1" applyFill="1" applyBorder="1" applyAlignment="1">
      <alignment horizontal="center" vertical="center"/>
    </xf>
    <xf numFmtId="4" fontId="4" fillId="0" borderId="6" xfId="0" applyNumberFormat="1" applyFont="1" applyFill="1" applyBorder="1" applyAlignment="1">
      <alignment horizontal="center" vertical="center"/>
    </xf>
    <xf numFmtId="166" fontId="4" fillId="0" borderId="6" xfId="0" applyNumberFormat="1" applyFont="1" applyFill="1" applyBorder="1" applyAlignment="1">
      <alignment horizontal="right" vertical="center"/>
    </xf>
    <xf numFmtId="164" fontId="4" fillId="0" borderId="6" xfId="0" applyNumberFormat="1" applyFont="1" applyFill="1" applyBorder="1" applyAlignment="1">
      <alignment vertical="center"/>
    </xf>
    <xf numFmtId="167" fontId="4" fillId="0" borderId="6" xfId="0" applyNumberFormat="1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4" fontId="2" fillId="0" borderId="6" xfId="2" applyNumberFormat="1" applyFont="1" applyFill="1" applyBorder="1" applyAlignment="1" applyProtection="1">
      <alignment horizontal="right" vertical="center" wrapText="1"/>
    </xf>
    <xf numFmtId="0" fontId="2" fillId="0" borderId="6" xfId="0" applyFont="1" applyBorder="1"/>
    <xf numFmtId="165" fontId="2" fillId="0" borderId="7" xfId="0" applyNumberFormat="1" applyFont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165" fontId="2" fillId="2" borderId="6" xfId="0" applyNumberFormat="1" applyFont="1" applyFill="1" applyBorder="1" applyAlignment="1" applyProtection="1">
      <alignment horizontal="center" vertical="center"/>
      <protection locked="0"/>
    </xf>
    <xf numFmtId="165" fontId="2" fillId="0" borderId="6" xfId="0" applyNumberFormat="1" applyFont="1" applyFill="1" applyBorder="1" applyAlignment="1" applyProtection="1">
      <alignment horizontal="center" vertical="center"/>
      <protection locked="0"/>
    </xf>
    <xf numFmtId="165" fontId="2" fillId="0" borderId="6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aslov 5" xfId="1"/>
    <cellStyle name="Navadno" xfId="0" builtinId="0"/>
    <cellStyle name="Vejica" xfId="2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2B2B2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6"/>
  <sheetViews>
    <sheetView tabSelected="1" topLeftCell="A49" zoomScaleSheetLayoutView="120" workbookViewId="0">
      <selection activeCell="J5" sqref="J5"/>
    </sheetView>
  </sheetViews>
  <sheetFormatPr defaultColWidth="18.140625" defaultRowHeight="15.75" x14ac:dyDescent="0.25"/>
  <cols>
    <col min="1" max="1" width="7" style="1" customWidth="1"/>
    <col min="2" max="2" width="98.42578125" style="2" customWidth="1"/>
    <col min="3" max="3" width="12.7109375" style="1" customWidth="1"/>
    <col min="4" max="4" width="10.42578125" style="1" customWidth="1"/>
    <col min="5" max="5" width="0" style="3" hidden="1" customWidth="1"/>
    <col min="6" max="6" width="0" style="4" hidden="1" customWidth="1"/>
    <col min="7" max="9" width="0" style="5" hidden="1" customWidth="1"/>
    <col min="10" max="10" width="22.5703125" style="6" customWidth="1"/>
    <col min="11" max="16384" width="18.140625" style="7"/>
  </cols>
  <sheetData>
    <row r="1" spans="1:10" x14ac:dyDescent="0.25">
      <c r="A1" s="69" t="s">
        <v>144</v>
      </c>
      <c r="B1" s="69"/>
      <c r="C1" s="69"/>
      <c r="D1" s="69"/>
      <c r="E1" s="69"/>
      <c r="F1" s="69"/>
      <c r="G1" s="69"/>
      <c r="H1" s="69"/>
      <c r="I1" s="69"/>
      <c r="J1" s="69"/>
    </row>
    <row r="2" spans="1:10" ht="20.25" customHeight="1" x14ac:dyDescent="0.25">
      <c r="A2" s="69"/>
      <c r="B2" s="69"/>
      <c r="C2" s="69"/>
      <c r="D2" s="69"/>
      <c r="E2" s="69"/>
      <c r="F2" s="69"/>
      <c r="G2" s="69"/>
      <c r="H2" s="69"/>
      <c r="I2" s="69"/>
      <c r="J2" s="69"/>
    </row>
    <row r="3" spans="1:10" hidden="1" x14ac:dyDescent="0.25">
      <c r="D3" s="8"/>
      <c r="E3" s="9"/>
      <c r="F3" s="10"/>
      <c r="G3" s="11"/>
      <c r="H3" s="11"/>
      <c r="I3" s="11"/>
      <c r="J3" s="12"/>
    </row>
    <row r="4" spans="1:10" s="13" customFormat="1" ht="35.450000000000003" customHeight="1" x14ac:dyDescent="0.2">
      <c r="A4" s="22"/>
      <c r="B4" s="26" t="s">
        <v>0</v>
      </c>
      <c r="C4" s="27" t="s">
        <v>1</v>
      </c>
      <c r="D4" s="27" t="s">
        <v>2</v>
      </c>
      <c r="E4" s="27" t="s">
        <v>3</v>
      </c>
      <c r="F4" s="28" t="s">
        <v>4</v>
      </c>
      <c r="G4" s="27" t="s">
        <v>5</v>
      </c>
      <c r="H4" s="27"/>
      <c r="I4" s="27"/>
      <c r="J4" s="29" t="s">
        <v>6</v>
      </c>
    </row>
    <row r="5" spans="1:10" ht="26.25" customHeight="1" x14ac:dyDescent="0.25">
      <c r="A5" s="23">
        <v>1</v>
      </c>
      <c r="B5" s="30" t="s">
        <v>7</v>
      </c>
      <c r="C5" s="31">
        <v>1</v>
      </c>
      <c r="D5" s="32" t="s">
        <v>8</v>
      </c>
      <c r="E5" s="33">
        <v>988000</v>
      </c>
      <c r="F5" s="34">
        <f>'Rezervni deli ASIST'!E5/239.64</f>
        <v>4122.8509430812892</v>
      </c>
      <c r="G5" s="35">
        <f>'Rezervni deli ASIST'!E5/239.64</f>
        <v>4122.8509430812892</v>
      </c>
      <c r="H5" s="35"/>
      <c r="I5" s="36"/>
      <c r="J5" s="72"/>
    </row>
    <row r="6" spans="1:10" ht="26.25" customHeight="1" x14ac:dyDescent="0.25">
      <c r="A6" s="23">
        <v>2</v>
      </c>
      <c r="B6" s="37" t="s">
        <v>9</v>
      </c>
      <c r="C6" s="31">
        <v>1</v>
      </c>
      <c r="D6" s="32" t="s">
        <v>8</v>
      </c>
      <c r="E6" s="33">
        <v>988000</v>
      </c>
      <c r="F6" s="34">
        <f>'Rezervni deli ASIST'!E6/239.64</f>
        <v>4122.8509430812892</v>
      </c>
      <c r="G6" s="35">
        <f>'Rezervni deli ASIST'!E6/239.64</f>
        <v>4122.8509430812892</v>
      </c>
      <c r="H6" s="35"/>
      <c r="I6" s="36"/>
      <c r="J6" s="72"/>
    </row>
    <row r="7" spans="1:10" ht="26.25" customHeight="1" x14ac:dyDescent="0.25">
      <c r="A7" s="23">
        <v>3</v>
      </c>
      <c r="B7" s="30" t="s">
        <v>10</v>
      </c>
      <c r="C7" s="31">
        <v>1</v>
      </c>
      <c r="D7" s="32" t="s">
        <v>8</v>
      </c>
      <c r="E7" s="33">
        <v>23760</v>
      </c>
      <c r="F7" s="34">
        <f>'Rezervni deli ASIST'!E7/239.64</f>
        <v>99.148723084626951</v>
      </c>
      <c r="G7" s="35">
        <f>'Rezervni deli ASIST'!E7/239.64</f>
        <v>99.148723084626951</v>
      </c>
      <c r="H7" s="35"/>
      <c r="I7" s="36"/>
      <c r="J7" s="72"/>
    </row>
    <row r="8" spans="1:10" ht="26.25" customHeight="1" x14ac:dyDescent="0.25">
      <c r="A8" s="23">
        <v>4</v>
      </c>
      <c r="B8" s="30" t="s">
        <v>11</v>
      </c>
      <c r="C8" s="31">
        <v>1</v>
      </c>
      <c r="D8" s="32" t="s">
        <v>8</v>
      </c>
      <c r="E8" s="33">
        <v>19600</v>
      </c>
      <c r="F8" s="34">
        <f>'Rezervni deli ASIST'!E8/239.64</f>
        <v>81.789350692705725</v>
      </c>
      <c r="G8" s="35">
        <f>'Rezervni deli ASIST'!E8/239.64</f>
        <v>81.789350692705725</v>
      </c>
      <c r="H8" s="35"/>
      <c r="I8" s="36"/>
      <c r="J8" s="72"/>
    </row>
    <row r="9" spans="1:10" ht="26.25" customHeight="1" x14ac:dyDescent="0.25">
      <c r="A9" s="23">
        <v>5</v>
      </c>
      <c r="B9" s="30" t="s">
        <v>12</v>
      </c>
      <c r="C9" s="31">
        <v>1</v>
      </c>
      <c r="D9" s="32" t="s">
        <v>8</v>
      </c>
      <c r="E9" s="33">
        <v>19600</v>
      </c>
      <c r="F9" s="34">
        <f>'Rezervni deli ASIST'!E9/239.64</f>
        <v>81.789350692705725</v>
      </c>
      <c r="G9" s="35">
        <f>'Rezervni deli ASIST'!E9/239.64</f>
        <v>81.789350692705725</v>
      </c>
      <c r="H9" s="35"/>
      <c r="I9" s="36"/>
      <c r="J9" s="72"/>
    </row>
    <row r="10" spans="1:10" ht="26.25" customHeight="1" x14ac:dyDescent="0.25">
      <c r="A10" s="23">
        <v>6</v>
      </c>
      <c r="B10" s="30" t="s">
        <v>13</v>
      </c>
      <c r="C10" s="31">
        <v>1</v>
      </c>
      <c r="D10" s="32" t="s">
        <v>8</v>
      </c>
      <c r="E10" s="33">
        <v>1207</v>
      </c>
      <c r="F10" s="34">
        <f>'Rezervni deli ASIST'!E10/239.64</f>
        <v>5.0367217492906029</v>
      </c>
      <c r="G10" s="35">
        <f>'Rezervni deli ASIST'!E10/239.64</f>
        <v>5.0367217492906029</v>
      </c>
      <c r="H10" s="35"/>
      <c r="I10" s="36"/>
      <c r="J10" s="72"/>
    </row>
    <row r="11" spans="1:10" ht="26.25" customHeight="1" x14ac:dyDescent="0.25">
      <c r="A11" s="23">
        <v>7</v>
      </c>
      <c r="B11" s="30" t="s">
        <v>14</v>
      </c>
      <c r="C11" s="31">
        <v>1</v>
      </c>
      <c r="D11" s="32" t="s">
        <v>8</v>
      </c>
      <c r="E11" s="33">
        <v>555000</v>
      </c>
      <c r="F11" s="34">
        <f>'Rezervni deli ASIST'!E11/239.64</f>
        <v>2315.9739609414123</v>
      </c>
      <c r="G11" s="35">
        <f>'Rezervni deli ASIST'!E11/239.64</f>
        <v>2315.9739609414123</v>
      </c>
      <c r="H11" s="35"/>
      <c r="I11" s="36"/>
      <c r="J11" s="72"/>
    </row>
    <row r="12" spans="1:10" ht="26.25" customHeight="1" x14ac:dyDescent="0.25">
      <c r="A12" s="23">
        <v>8</v>
      </c>
      <c r="B12" s="30" t="s">
        <v>15</v>
      </c>
      <c r="C12" s="31">
        <v>1</v>
      </c>
      <c r="D12" s="32" t="s">
        <v>8</v>
      </c>
      <c r="E12" s="33">
        <v>23760</v>
      </c>
      <c r="F12" s="34">
        <f>'Rezervni deli ASIST'!E12/239.64</f>
        <v>99.148723084626951</v>
      </c>
      <c r="G12" s="35">
        <f>'Rezervni deli ASIST'!E12/239.64</f>
        <v>99.148723084626951</v>
      </c>
      <c r="H12" s="35"/>
      <c r="I12" s="36"/>
      <c r="J12" s="72"/>
    </row>
    <row r="13" spans="1:10" ht="26.25" customHeight="1" x14ac:dyDescent="0.25">
      <c r="A13" s="23">
        <v>9</v>
      </c>
      <c r="B13" s="38" t="s">
        <v>16</v>
      </c>
      <c r="C13" s="31">
        <v>1</v>
      </c>
      <c r="D13" s="32" t="s">
        <v>8</v>
      </c>
      <c r="E13" s="33">
        <v>19600</v>
      </c>
      <c r="F13" s="34">
        <f>'Rezervni deli ASIST'!E13/239.64</f>
        <v>81.789350692705725</v>
      </c>
      <c r="G13" s="35">
        <f>'Rezervni deli ASIST'!E13/239.64</f>
        <v>81.789350692705725</v>
      </c>
      <c r="H13" s="35"/>
      <c r="I13" s="36"/>
      <c r="J13" s="72"/>
    </row>
    <row r="14" spans="1:10" ht="26.25" customHeight="1" x14ac:dyDescent="0.25">
      <c r="A14" s="23">
        <v>10</v>
      </c>
      <c r="B14" s="30" t="s">
        <v>17</v>
      </c>
      <c r="C14" s="31">
        <v>1</v>
      </c>
      <c r="D14" s="32" t="s">
        <v>8</v>
      </c>
      <c r="E14" s="33">
        <v>11800</v>
      </c>
      <c r="F14" s="34">
        <f>'Rezervni deli ASIST'!E14/239.64</f>
        <v>49.240527457853453</v>
      </c>
      <c r="G14" s="35">
        <f>'Rezervni deli ASIST'!E14/239.64</f>
        <v>49.240527457853453</v>
      </c>
      <c r="H14" s="35"/>
      <c r="I14" s="36"/>
      <c r="J14" s="72"/>
    </row>
    <row r="15" spans="1:10" ht="26.25" customHeight="1" x14ac:dyDescent="0.25">
      <c r="A15" s="23">
        <v>11</v>
      </c>
      <c r="B15" s="30" t="s">
        <v>18</v>
      </c>
      <c r="C15" s="31">
        <v>1</v>
      </c>
      <c r="D15" s="32" t="s">
        <v>8</v>
      </c>
      <c r="E15" s="33">
        <v>90100</v>
      </c>
      <c r="F15" s="34">
        <f>'Rezervni deli ASIST'!E15/239.64</f>
        <v>375.98063762310136</v>
      </c>
      <c r="G15" s="35">
        <f>'Rezervni deli ASIST'!E15/239.64</f>
        <v>375.98063762310136</v>
      </c>
      <c r="H15" s="35"/>
      <c r="I15" s="36"/>
      <c r="J15" s="72"/>
    </row>
    <row r="16" spans="1:10" ht="26.25" customHeight="1" x14ac:dyDescent="0.25">
      <c r="A16" s="23">
        <v>12</v>
      </c>
      <c r="B16" s="30" t="s">
        <v>19</v>
      </c>
      <c r="C16" s="31">
        <v>1</v>
      </c>
      <c r="D16" s="32" t="s">
        <v>8</v>
      </c>
      <c r="E16" s="33">
        <v>11800</v>
      </c>
      <c r="F16" s="34">
        <f>'Rezervni deli ASIST'!E16/239.64</f>
        <v>49.240527457853453</v>
      </c>
      <c r="G16" s="35">
        <f>'Rezervni deli ASIST'!E16/239.64</f>
        <v>49.240527457853453</v>
      </c>
      <c r="H16" s="35"/>
      <c r="I16" s="36"/>
      <c r="J16" s="72"/>
    </row>
    <row r="17" spans="1:10" ht="26.25" customHeight="1" x14ac:dyDescent="0.25">
      <c r="A17" s="23">
        <v>13</v>
      </c>
      <c r="B17" s="30" t="s">
        <v>20</v>
      </c>
      <c r="C17" s="31">
        <v>1</v>
      </c>
      <c r="D17" s="32" t="s">
        <v>8</v>
      </c>
      <c r="E17" s="33">
        <v>1850</v>
      </c>
      <c r="F17" s="34">
        <f>'Rezervni deli ASIST'!E17/239.64</f>
        <v>7.7199132031380406</v>
      </c>
      <c r="G17" s="35">
        <f>'Rezervni deli ASIST'!E17/239.64</f>
        <v>7.7199132031380406</v>
      </c>
      <c r="H17" s="35"/>
      <c r="I17" s="36"/>
      <c r="J17" s="72"/>
    </row>
    <row r="18" spans="1:10" ht="26.25" customHeight="1" x14ac:dyDescent="0.25">
      <c r="A18" s="23">
        <v>14</v>
      </c>
      <c r="B18" s="39" t="s">
        <v>21</v>
      </c>
      <c r="C18" s="31">
        <v>1</v>
      </c>
      <c r="D18" s="32" t="s">
        <v>8</v>
      </c>
      <c r="E18" s="33"/>
      <c r="F18" s="34"/>
      <c r="G18" s="35"/>
      <c r="H18" s="35"/>
      <c r="I18" s="36"/>
      <c r="J18" s="72"/>
    </row>
    <row r="19" spans="1:10" ht="26.25" customHeight="1" x14ac:dyDescent="0.25">
      <c r="A19" s="23">
        <v>15</v>
      </c>
      <c r="B19" s="30" t="s">
        <v>22</v>
      </c>
      <c r="C19" s="31">
        <v>1</v>
      </c>
      <c r="D19" s="32" t="s">
        <v>8</v>
      </c>
      <c r="E19" s="33">
        <v>44500</v>
      </c>
      <c r="F19" s="34">
        <v>185.695209480888</v>
      </c>
      <c r="G19" s="35">
        <v>185.695209480888</v>
      </c>
      <c r="H19" s="35"/>
      <c r="I19" s="36"/>
      <c r="J19" s="72"/>
    </row>
    <row r="20" spans="1:10" ht="26.25" customHeight="1" x14ac:dyDescent="0.25">
      <c r="A20" s="23">
        <v>16</v>
      </c>
      <c r="B20" s="30" t="s">
        <v>23</v>
      </c>
      <c r="C20" s="31">
        <v>1</v>
      </c>
      <c r="D20" s="32" t="s">
        <v>8</v>
      </c>
      <c r="E20" s="33">
        <v>44500</v>
      </c>
      <c r="F20" s="34">
        <v>185.695209480888</v>
      </c>
      <c r="G20" s="35">
        <v>185.695209480888</v>
      </c>
      <c r="H20" s="35"/>
      <c r="I20" s="36"/>
      <c r="J20" s="72"/>
    </row>
    <row r="21" spans="1:10" ht="26.25" customHeight="1" x14ac:dyDescent="0.25">
      <c r="A21" s="23">
        <v>17</v>
      </c>
      <c r="B21" s="30" t="s">
        <v>24</v>
      </c>
      <c r="C21" s="31">
        <v>1</v>
      </c>
      <c r="D21" s="32" t="s">
        <v>8</v>
      </c>
      <c r="E21" s="33">
        <v>44500</v>
      </c>
      <c r="F21" s="34">
        <v>185.695209480888</v>
      </c>
      <c r="G21" s="35">
        <v>185.695209480888</v>
      </c>
      <c r="H21" s="35"/>
      <c r="I21" s="36"/>
      <c r="J21" s="72"/>
    </row>
    <row r="22" spans="1:10" ht="26.25" customHeight="1" x14ac:dyDescent="0.25">
      <c r="A22" s="23">
        <v>18</v>
      </c>
      <c r="B22" s="30" t="s">
        <v>25</v>
      </c>
      <c r="C22" s="31">
        <v>1</v>
      </c>
      <c r="D22" s="32" t="s">
        <v>8</v>
      </c>
      <c r="E22" s="33">
        <v>44500</v>
      </c>
      <c r="F22" s="34">
        <v>185.695209480888</v>
      </c>
      <c r="G22" s="35">
        <v>185.695209480888</v>
      </c>
      <c r="H22" s="35"/>
      <c r="I22" s="36"/>
      <c r="J22" s="72"/>
    </row>
    <row r="23" spans="1:10" ht="26.25" customHeight="1" x14ac:dyDescent="0.25">
      <c r="A23" s="23">
        <v>19</v>
      </c>
      <c r="B23" s="30" t="s">
        <v>26</v>
      </c>
      <c r="C23" s="31">
        <v>1</v>
      </c>
      <c r="D23" s="32" t="s">
        <v>27</v>
      </c>
      <c r="E23" s="33">
        <v>3137</v>
      </c>
      <c r="F23" s="34">
        <f>'Rezervni deli ASIST'!E23/239.64</f>
        <v>13.090469036888667</v>
      </c>
      <c r="G23" s="35">
        <f>'Rezervni deli ASIST'!E23/239.64</f>
        <v>13.090469036888667</v>
      </c>
      <c r="H23" s="35"/>
      <c r="I23" s="36"/>
      <c r="J23" s="72"/>
    </row>
    <row r="24" spans="1:10" ht="26.25" customHeight="1" x14ac:dyDescent="0.25">
      <c r="A24" s="23">
        <v>20</v>
      </c>
      <c r="B24" s="30" t="s">
        <v>28</v>
      </c>
      <c r="C24" s="31">
        <v>1</v>
      </c>
      <c r="D24" s="32" t="s">
        <v>27</v>
      </c>
      <c r="E24" s="33">
        <v>3137</v>
      </c>
      <c r="F24" s="34">
        <f>'Rezervni deli ASIST'!E24/239.64</f>
        <v>13.090469036888667</v>
      </c>
      <c r="G24" s="35">
        <f>'Rezervni deli ASIST'!E24/239.64</f>
        <v>13.090469036888667</v>
      </c>
      <c r="H24" s="35"/>
      <c r="I24" s="36"/>
      <c r="J24" s="72"/>
    </row>
    <row r="25" spans="1:10" s="14" customFormat="1" ht="26.25" customHeight="1" x14ac:dyDescent="0.25">
      <c r="A25" s="23">
        <v>21</v>
      </c>
      <c r="B25" s="30" t="s">
        <v>29</v>
      </c>
      <c r="C25" s="31">
        <v>1</v>
      </c>
      <c r="D25" s="32" t="s">
        <v>8</v>
      </c>
      <c r="E25" s="33">
        <v>3936</v>
      </c>
      <c r="F25" s="34">
        <f>'Rezervni deli ASIST'!E25/239.64</f>
        <v>16.424636955433151</v>
      </c>
      <c r="G25" s="35">
        <f>'Rezervni deli ASIST'!E25/239.64</f>
        <v>16.424636955433151</v>
      </c>
      <c r="H25" s="35"/>
      <c r="I25" s="36"/>
      <c r="J25" s="72"/>
    </row>
    <row r="26" spans="1:10" s="14" customFormat="1" ht="28.5" customHeight="1" x14ac:dyDescent="0.25">
      <c r="A26" s="23">
        <v>22</v>
      </c>
      <c r="B26" s="38" t="s">
        <v>30</v>
      </c>
      <c r="C26" s="40">
        <v>1</v>
      </c>
      <c r="D26" s="32" t="s">
        <v>27</v>
      </c>
      <c r="E26" s="33"/>
      <c r="F26" s="34">
        <v>39.9</v>
      </c>
      <c r="G26" s="35">
        <f>'Rezervni deli ASIST'!F26</f>
        <v>39.9</v>
      </c>
      <c r="H26" s="35"/>
      <c r="I26" s="36"/>
      <c r="J26" s="72"/>
    </row>
    <row r="27" spans="1:10" ht="30" customHeight="1" x14ac:dyDescent="0.25">
      <c r="A27" s="23">
        <v>23</v>
      </c>
      <c r="B27" s="41" t="s">
        <v>31</v>
      </c>
      <c r="C27" s="31">
        <v>1</v>
      </c>
      <c r="D27" s="32" t="s">
        <v>8</v>
      </c>
      <c r="E27" s="33">
        <v>6400</v>
      </c>
      <c r="F27" s="34">
        <f>'Rezervni deli ASIST'!E27/239.64</f>
        <v>26.706726756801871</v>
      </c>
      <c r="G27" s="35">
        <f>'Rezervni deli ASIST'!E27/239.64</f>
        <v>26.706726756801871</v>
      </c>
      <c r="H27" s="35"/>
      <c r="I27" s="36"/>
      <c r="J27" s="72"/>
    </row>
    <row r="28" spans="1:10" ht="30" customHeight="1" x14ac:dyDescent="0.25">
      <c r="A28" s="23">
        <v>24</v>
      </c>
      <c r="B28" s="41" t="s">
        <v>32</v>
      </c>
      <c r="C28" s="31">
        <v>1</v>
      </c>
      <c r="D28" s="32" t="s">
        <v>8</v>
      </c>
      <c r="E28" s="33">
        <v>6400</v>
      </c>
      <c r="F28" s="34">
        <f>'Rezervni deli ASIST'!E28/239.64</f>
        <v>26.706726756801871</v>
      </c>
      <c r="G28" s="35">
        <f>'Rezervni deli ASIST'!E28/239.64</f>
        <v>26.706726756801871</v>
      </c>
      <c r="H28" s="35"/>
      <c r="I28" s="36"/>
      <c r="J28" s="72"/>
    </row>
    <row r="29" spans="1:10" s="15" customFormat="1" ht="30" customHeight="1" x14ac:dyDescent="0.25">
      <c r="A29" s="23">
        <v>25</v>
      </c>
      <c r="B29" s="41" t="s">
        <v>33</v>
      </c>
      <c r="C29" s="31">
        <v>1</v>
      </c>
      <c r="D29" s="31" t="s">
        <v>8</v>
      </c>
      <c r="E29" s="42">
        <v>382000</v>
      </c>
      <c r="F29" s="34">
        <f>'Rezervni deli ASIST'!E29/239.64</f>
        <v>1594.0577532966117</v>
      </c>
      <c r="G29" s="35">
        <f>'Rezervni deli ASIST'!E29/239.64</f>
        <v>1594.0577532966117</v>
      </c>
      <c r="H29" s="35"/>
      <c r="I29" s="36"/>
      <c r="J29" s="72"/>
    </row>
    <row r="30" spans="1:10" s="15" customFormat="1" ht="30" customHeight="1" x14ac:dyDescent="0.25">
      <c r="A30" s="23">
        <v>26</v>
      </c>
      <c r="B30" s="41" t="s">
        <v>34</v>
      </c>
      <c r="C30" s="31">
        <v>1</v>
      </c>
      <c r="D30" s="32" t="s">
        <v>27</v>
      </c>
      <c r="E30" s="43">
        <v>800</v>
      </c>
      <c r="F30" s="34">
        <f>'Rezervni deli ASIST'!E30/239.64</f>
        <v>3.3383408446002338</v>
      </c>
      <c r="G30" s="35">
        <f>'Rezervni deli ASIST'!E30/239.64</f>
        <v>3.3383408446002338</v>
      </c>
      <c r="H30" s="35"/>
      <c r="I30" s="36"/>
      <c r="J30" s="72"/>
    </row>
    <row r="31" spans="1:10" s="15" customFormat="1" ht="30" customHeight="1" x14ac:dyDescent="0.25">
      <c r="A31" s="23">
        <v>27</v>
      </c>
      <c r="B31" s="41" t="s">
        <v>35</v>
      </c>
      <c r="C31" s="31">
        <v>1</v>
      </c>
      <c r="D31" s="32" t="s">
        <v>27</v>
      </c>
      <c r="E31" s="43">
        <v>800</v>
      </c>
      <c r="F31" s="34">
        <f>'Rezervni deli ASIST'!E31/239.64</f>
        <v>3.3383408446002338</v>
      </c>
      <c r="G31" s="35">
        <f>'Rezervni deli ASIST'!E31/239.64</f>
        <v>3.3383408446002338</v>
      </c>
      <c r="H31" s="35"/>
      <c r="I31" s="36"/>
      <c r="J31" s="72"/>
    </row>
    <row r="32" spans="1:10" s="16" customFormat="1" ht="30" customHeight="1" x14ac:dyDescent="0.25">
      <c r="A32" s="23">
        <v>28</v>
      </c>
      <c r="B32" s="41" t="s">
        <v>36</v>
      </c>
      <c r="C32" s="31">
        <v>1</v>
      </c>
      <c r="D32" s="32" t="s">
        <v>27</v>
      </c>
      <c r="E32" s="42"/>
      <c r="F32" s="34"/>
      <c r="G32" s="35"/>
      <c r="H32" s="35"/>
      <c r="I32" s="36"/>
      <c r="J32" s="72"/>
    </row>
    <row r="33" spans="1:10" ht="30" customHeight="1" x14ac:dyDescent="0.25">
      <c r="A33" s="23">
        <v>29</v>
      </c>
      <c r="B33" s="41" t="s">
        <v>37</v>
      </c>
      <c r="C33" s="31">
        <v>1</v>
      </c>
      <c r="D33" s="32" t="s">
        <v>27</v>
      </c>
      <c r="E33" s="33">
        <v>2227.5</v>
      </c>
      <c r="F33" s="34">
        <f>'Rezervni deli ASIST'!E33/239.64</f>
        <v>9.2951927891837762</v>
      </c>
      <c r="G33" s="35">
        <f>'Rezervni deli ASIST'!E33/239.64</f>
        <v>9.2951927891837762</v>
      </c>
      <c r="H33" s="35"/>
      <c r="I33" s="36"/>
      <c r="J33" s="72"/>
    </row>
    <row r="34" spans="1:10" s="15" customFormat="1" ht="30" customHeight="1" x14ac:dyDescent="0.25">
      <c r="A34" s="23">
        <v>30</v>
      </c>
      <c r="B34" s="41" t="s">
        <v>38</v>
      </c>
      <c r="C34" s="31">
        <v>1</v>
      </c>
      <c r="D34" s="31" t="s">
        <v>8</v>
      </c>
      <c r="E34" s="43">
        <v>27300</v>
      </c>
      <c r="F34" s="34">
        <f>'Rezervni deli ASIST'!E34/239.64</f>
        <v>113.92088132198298</v>
      </c>
      <c r="G34" s="35">
        <f>'Rezervni deli ASIST'!E34/239.64</f>
        <v>113.92088132198298</v>
      </c>
      <c r="H34" s="35"/>
      <c r="I34" s="36"/>
      <c r="J34" s="72"/>
    </row>
    <row r="35" spans="1:10" s="15" customFormat="1" ht="30" customHeight="1" x14ac:dyDescent="0.25">
      <c r="A35" s="23">
        <v>31</v>
      </c>
      <c r="B35" s="38" t="s">
        <v>39</v>
      </c>
      <c r="C35" s="31">
        <v>1</v>
      </c>
      <c r="D35" s="31" t="s">
        <v>8</v>
      </c>
      <c r="E35" s="43">
        <v>27300</v>
      </c>
      <c r="F35" s="34">
        <f>'Rezervni deli ASIST'!E35/239.64</f>
        <v>113.92088132198298</v>
      </c>
      <c r="G35" s="35">
        <f>'Rezervni deli ASIST'!E35/239.64</f>
        <v>113.92088132198298</v>
      </c>
      <c r="H35" s="35"/>
      <c r="I35" s="36"/>
      <c r="J35" s="72"/>
    </row>
    <row r="36" spans="1:10" s="15" customFormat="1" ht="30" customHeight="1" x14ac:dyDescent="0.25">
      <c r="A36" s="23">
        <v>32</v>
      </c>
      <c r="B36" s="41" t="s">
        <v>40</v>
      </c>
      <c r="C36" s="31">
        <v>1</v>
      </c>
      <c r="D36" s="31" t="s">
        <v>8</v>
      </c>
      <c r="E36" s="43">
        <v>27300</v>
      </c>
      <c r="F36" s="34">
        <f>'Rezervni deli ASIST'!E36/239.64</f>
        <v>113.92088132198298</v>
      </c>
      <c r="G36" s="35">
        <f>'Rezervni deli ASIST'!E36/239.64</f>
        <v>113.92088132198298</v>
      </c>
      <c r="H36" s="35"/>
      <c r="I36" s="36"/>
      <c r="J36" s="72"/>
    </row>
    <row r="37" spans="1:10" s="15" customFormat="1" ht="30" customHeight="1" x14ac:dyDescent="0.25">
      <c r="A37" s="23">
        <v>33</v>
      </c>
      <c r="B37" s="41" t="s">
        <v>41</v>
      </c>
      <c r="C37" s="31">
        <v>1</v>
      </c>
      <c r="D37" s="32" t="s">
        <v>27</v>
      </c>
      <c r="E37" s="43">
        <v>450</v>
      </c>
      <c r="F37" s="34">
        <f>'Rezervni deli ASIST'!E37/239.64</f>
        <v>1.8778167250876316</v>
      </c>
      <c r="G37" s="35">
        <f>'Rezervni deli ASIST'!E37/239.64</f>
        <v>1.8778167250876316</v>
      </c>
      <c r="H37" s="35"/>
      <c r="I37" s="36"/>
      <c r="J37" s="72"/>
    </row>
    <row r="38" spans="1:10" s="15" customFormat="1" ht="30" customHeight="1" x14ac:dyDescent="0.25">
      <c r="A38" s="23">
        <v>34</v>
      </c>
      <c r="B38" s="41" t="s">
        <v>42</v>
      </c>
      <c r="C38" s="31">
        <v>1</v>
      </c>
      <c r="D38" s="32" t="s">
        <v>27</v>
      </c>
      <c r="E38" s="43">
        <v>450</v>
      </c>
      <c r="F38" s="34">
        <f>'Rezervni deli ASIST'!E38/239.64</f>
        <v>1.8778167250876316</v>
      </c>
      <c r="G38" s="35">
        <f>'Rezervni deli ASIST'!E38/239.64</f>
        <v>1.8778167250876316</v>
      </c>
      <c r="H38" s="35"/>
      <c r="I38" s="36"/>
      <c r="J38" s="72"/>
    </row>
    <row r="39" spans="1:10" s="15" customFormat="1" ht="30" customHeight="1" x14ac:dyDescent="0.25">
      <c r="A39" s="23">
        <v>35</v>
      </c>
      <c r="B39" s="41" t="s">
        <v>43</v>
      </c>
      <c r="C39" s="31">
        <v>1</v>
      </c>
      <c r="D39" s="31" t="s">
        <v>8</v>
      </c>
      <c r="E39" s="42">
        <v>129300</v>
      </c>
      <c r="F39" s="34">
        <f>'Rezervni deli ASIST'!E39/239.64</f>
        <v>539.55933900851278</v>
      </c>
      <c r="G39" s="35">
        <f>'Rezervni deli ASIST'!E39/239.64</f>
        <v>539.55933900851278</v>
      </c>
      <c r="H39" s="35"/>
      <c r="I39" s="36"/>
      <c r="J39" s="72"/>
    </row>
    <row r="40" spans="1:10" s="15" customFormat="1" ht="30" customHeight="1" x14ac:dyDescent="0.25">
      <c r="A40" s="23">
        <v>36</v>
      </c>
      <c r="B40" s="38" t="s">
        <v>44</v>
      </c>
      <c r="C40" s="31">
        <v>1</v>
      </c>
      <c r="D40" s="32" t="s">
        <v>27</v>
      </c>
      <c r="E40" s="43">
        <v>450</v>
      </c>
      <c r="F40" s="34">
        <f>'Rezervni deli ASIST'!E40/239.64</f>
        <v>1.8778167250876316</v>
      </c>
      <c r="G40" s="35">
        <f>'Rezervni deli ASIST'!E40/239.64</f>
        <v>1.8778167250876316</v>
      </c>
      <c r="H40" s="35"/>
      <c r="I40" s="36"/>
      <c r="J40" s="72"/>
    </row>
    <row r="41" spans="1:10" s="15" customFormat="1" ht="30" customHeight="1" x14ac:dyDescent="0.25">
      <c r="A41" s="23">
        <v>37</v>
      </c>
      <c r="B41" s="41" t="s">
        <v>45</v>
      </c>
      <c r="C41" s="31">
        <v>1</v>
      </c>
      <c r="D41" s="31" t="s">
        <v>8</v>
      </c>
      <c r="E41" s="42">
        <v>132700</v>
      </c>
      <c r="F41" s="34">
        <f>'Rezervni deli ASIST'!E41/239.64</f>
        <v>553.74728759806385</v>
      </c>
      <c r="G41" s="35">
        <f>'Rezervni deli ASIST'!E41/239.64</f>
        <v>553.74728759806385</v>
      </c>
      <c r="H41" s="35"/>
      <c r="I41" s="36"/>
      <c r="J41" s="72"/>
    </row>
    <row r="42" spans="1:10" s="15" customFormat="1" ht="30" customHeight="1" x14ac:dyDescent="0.25">
      <c r="A42" s="23">
        <v>38</v>
      </c>
      <c r="B42" s="41" t="s">
        <v>46</v>
      </c>
      <c r="C42" s="31">
        <v>1</v>
      </c>
      <c r="D42" s="31" t="s">
        <v>8</v>
      </c>
      <c r="E42" s="42">
        <v>144500</v>
      </c>
      <c r="F42" s="34">
        <f>'Rezervni deli ASIST'!E42/239.64</f>
        <v>602.98781505591728</v>
      </c>
      <c r="G42" s="35">
        <f>'Rezervni deli ASIST'!E42/239.64</f>
        <v>602.98781505591728</v>
      </c>
      <c r="H42" s="35"/>
      <c r="I42" s="36"/>
      <c r="J42" s="72"/>
    </row>
    <row r="43" spans="1:10" s="15" customFormat="1" ht="30" customHeight="1" x14ac:dyDescent="0.25">
      <c r="A43" s="23">
        <v>39</v>
      </c>
      <c r="B43" s="41" t="s">
        <v>47</v>
      </c>
      <c r="C43" s="44">
        <v>1</v>
      </c>
      <c r="D43" s="44" t="s">
        <v>8</v>
      </c>
      <c r="E43" s="45"/>
      <c r="F43" s="46"/>
      <c r="G43" s="47"/>
      <c r="H43" s="47"/>
      <c r="I43" s="48"/>
      <c r="J43" s="73"/>
    </row>
    <row r="44" spans="1:10" s="15" customFormat="1" ht="30" customHeight="1" x14ac:dyDescent="0.25">
      <c r="A44" s="23">
        <v>40</v>
      </c>
      <c r="B44" s="41" t="s">
        <v>48</v>
      </c>
      <c r="C44" s="31">
        <v>1</v>
      </c>
      <c r="D44" s="31" t="s">
        <v>8</v>
      </c>
      <c r="E44" s="42">
        <v>144500</v>
      </c>
      <c r="F44" s="34">
        <f>'Rezervni deli ASIST'!E44/239.64</f>
        <v>602.98781505591728</v>
      </c>
      <c r="G44" s="35">
        <f>'Rezervni deli ASIST'!E44/239.64</f>
        <v>602.98781505591728</v>
      </c>
      <c r="H44" s="35"/>
      <c r="I44" s="36"/>
      <c r="J44" s="72"/>
    </row>
    <row r="45" spans="1:10" s="16" customFormat="1" ht="30" customHeight="1" x14ac:dyDescent="0.25">
      <c r="A45" s="23">
        <v>41</v>
      </c>
      <c r="B45" s="41" t="s">
        <v>49</v>
      </c>
      <c r="C45" s="31">
        <v>1</v>
      </c>
      <c r="D45" s="31" t="s">
        <v>8</v>
      </c>
      <c r="E45" s="42">
        <v>59700</v>
      </c>
      <c r="F45" s="34">
        <f>'Rezervni deli ASIST'!E45/239.64</f>
        <v>249.12368552829244</v>
      </c>
      <c r="G45" s="35">
        <f>'Rezervni deli ASIST'!E45/239.64</f>
        <v>249.12368552829244</v>
      </c>
      <c r="H45" s="35"/>
      <c r="I45" s="36"/>
      <c r="J45" s="72"/>
    </row>
    <row r="46" spans="1:10" s="15" customFormat="1" ht="30" customHeight="1" x14ac:dyDescent="0.25">
      <c r="A46" s="23">
        <v>42</v>
      </c>
      <c r="B46" s="41" t="s">
        <v>50</v>
      </c>
      <c r="C46" s="31">
        <v>1</v>
      </c>
      <c r="D46" s="31" t="s">
        <v>51</v>
      </c>
      <c r="E46" s="43"/>
      <c r="F46" s="34">
        <f>'Rezervni deli ASIST'!E46/239.64</f>
        <v>0</v>
      </c>
      <c r="G46" s="35">
        <f>'Rezervni deli ASIST'!E46/239.64</f>
        <v>0</v>
      </c>
      <c r="H46" s="35"/>
      <c r="I46" s="36"/>
      <c r="J46" s="72"/>
    </row>
    <row r="47" spans="1:10" s="15" customFormat="1" ht="30" customHeight="1" x14ac:dyDescent="0.25">
      <c r="A47" s="23">
        <v>43</v>
      </c>
      <c r="B47" s="41" t="s">
        <v>52</v>
      </c>
      <c r="C47" s="31">
        <v>1</v>
      </c>
      <c r="D47" s="31" t="s">
        <v>8</v>
      </c>
      <c r="E47" s="43"/>
      <c r="F47" s="34">
        <f>'Rezervni deli ASIST'!E47/239.64</f>
        <v>0</v>
      </c>
      <c r="G47" s="35">
        <f>'Rezervni deli ASIST'!E47/239.64</f>
        <v>0</v>
      </c>
      <c r="H47" s="35"/>
      <c r="I47" s="36"/>
      <c r="J47" s="72"/>
    </row>
    <row r="48" spans="1:10" s="15" customFormat="1" ht="30" customHeight="1" x14ac:dyDescent="0.25">
      <c r="A48" s="23">
        <v>44</v>
      </c>
      <c r="B48" s="38" t="s">
        <v>53</v>
      </c>
      <c r="C48" s="31">
        <v>1</v>
      </c>
      <c r="D48" s="31" t="s">
        <v>8</v>
      </c>
      <c r="E48" s="43"/>
      <c r="F48" s="34">
        <f>'Rezervni deli ASIST'!E48/239.64</f>
        <v>0</v>
      </c>
      <c r="G48" s="35">
        <f>'Rezervni deli ASIST'!E48/239.64</f>
        <v>0</v>
      </c>
      <c r="H48" s="35"/>
      <c r="I48" s="36"/>
      <c r="J48" s="72"/>
    </row>
    <row r="49" spans="1:10" s="15" customFormat="1" ht="30" customHeight="1" x14ac:dyDescent="0.25">
      <c r="A49" s="23">
        <v>45</v>
      </c>
      <c r="B49" s="38" t="s">
        <v>54</v>
      </c>
      <c r="C49" s="31">
        <v>1</v>
      </c>
      <c r="D49" s="31" t="s">
        <v>8</v>
      </c>
      <c r="E49" s="43"/>
      <c r="F49" s="34"/>
      <c r="G49" s="35"/>
      <c r="H49" s="35"/>
      <c r="I49" s="36"/>
      <c r="J49" s="72"/>
    </row>
    <row r="50" spans="1:10" s="15" customFormat="1" ht="30" customHeight="1" x14ac:dyDescent="0.25">
      <c r="A50" s="23">
        <v>46</v>
      </c>
      <c r="B50" s="38" t="s">
        <v>55</v>
      </c>
      <c r="C50" s="31">
        <v>1</v>
      </c>
      <c r="D50" s="31" t="s">
        <v>8</v>
      </c>
      <c r="E50" s="43"/>
      <c r="F50" s="34"/>
      <c r="G50" s="35"/>
      <c r="H50" s="35"/>
      <c r="I50" s="36"/>
      <c r="J50" s="72"/>
    </row>
    <row r="51" spans="1:10" ht="30" customHeight="1" x14ac:dyDescent="0.25">
      <c r="A51" s="23">
        <v>47</v>
      </c>
      <c r="B51" s="41" t="s">
        <v>56</v>
      </c>
      <c r="C51" s="31">
        <v>1</v>
      </c>
      <c r="D51" s="32" t="s">
        <v>8</v>
      </c>
      <c r="E51" s="33">
        <v>6400</v>
      </c>
      <c r="F51" s="34">
        <f>'Rezervni deli ASIST'!E51/239.64</f>
        <v>26.706726756801871</v>
      </c>
      <c r="G51" s="35">
        <f>'Rezervni deli ASIST'!E51/239.64</f>
        <v>26.706726756801871</v>
      </c>
      <c r="H51" s="35"/>
      <c r="I51" s="36"/>
      <c r="J51" s="72"/>
    </row>
    <row r="52" spans="1:10" ht="30" customHeight="1" x14ac:dyDescent="0.25">
      <c r="A52" s="23">
        <v>48</v>
      </c>
      <c r="B52" s="49" t="s">
        <v>57</v>
      </c>
      <c r="C52" s="31">
        <v>1</v>
      </c>
      <c r="D52" s="32" t="s">
        <v>8</v>
      </c>
      <c r="E52" s="33"/>
      <c r="F52" s="34"/>
      <c r="G52" s="35"/>
      <c r="H52" s="35"/>
      <c r="I52" s="36"/>
      <c r="J52" s="72"/>
    </row>
    <row r="53" spans="1:10" ht="30" customHeight="1" x14ac:dyDescent="0.25">
      <c r="A53" s="23">
        <v>49</v>
      </c>
      <c r="B53" s="49" t="s">
        <v>58</v>
      </c>
      <c r="C53" s="31">
        <v>1</v>
      </c>
      <c r="D53" s="32" t="s">
        <v>8</v>
      </c>
      <c r="E53" s="33"/>
      <c r="F53" s="34"/>
      <c r="G53" s="35"/>
      <c r="H53" s="35"/>
      <c r="I53" s="36"/>
      <c r="J53" s="72"/>
    </row>
    <row r="54" spans="1:10" s="15" customFormat="1" ht="30" customHeight="1" x14ac:dyDescent="0.25">
      <c r="A54" s="23">
        <v>50</v>
      </c>
      <c r="B54" s="49" t="s">
        <v>59</v>
      </c>
      <c r="C54" s="31">
        <v>1</v>
      </c>
      <c r="D54" s="31" t="s">
        <v>8</v>
      </c>
      <c r="E54" s="42">
        <v>45000</v>
      </c>
      <c r="F54" s="34">
        <f>'Rezervni deli ASIST'!E54/239.64</f>
        <v>187.78167250876317</v>
      </c>
      <c r="G54" s="35">
        <f>'Rezervni deli ASIST'!E54/239.64</f>
        <v>187.78167250876317</v>
      </c>
      <c r="H54" s="35"/>
      <c r="I54" s="36"/>
      <c r="J54" s="72"/>
    </row>
    <row r="55" spans="1:10" s="15" customFormat="1" ht="30" customHeight="1" x14ac:dyDescent="0.25">
      <c r="A55" s="23">
        <v>51</v>
      </c>
      <c r="B55" s="49" t="s">
        <v>60</v>
      </c>
      <c r="C55" s="31">
        <v>1</v>
      </c>
      <c r="D55" s="31" t="s">
        <v>8</v>
      </c>
      <c r="E55" s="42">
        <v>41000</v>
      </c>
      <c r="F55" s="34">
        <f>'Rezervni deli ASIST'!E55/239.64</f>
        <v>171.08996828576198</v>
      </c>
      <c r="G55" s="35">
        <f>'Rezervni deli ASIST'!E55/239.64</f>
        <v>171.08996828576198</v>
      </c>
      <c r="H55" s="35"/>
      <c r="I55" s="36"/>
      <c r="J55" s="72"/>
    </row>
    <row r="56" spans="1:10" s="15" customFormat="1" ht="30" customHeight="1" x14ac:dyDescent="0.25">
      <c r="A56" s="23">
        <v>52</v>
      </c>
      <c r="B56" s="49" t="s">
        <v>61</v>
      </c>
      <c r="C56" s="31">
        <v>1</v>
      </c>
      <c r="D56" s="31" t="s">
        <v>8</v>
      </c>
      <c r="E56" s="42">
        <v>32000</v>
      </c>
      <c r="F56" s="34">
        <f>'Rezervni deli ASIST'!E56/239.64</f>
        <v>133.53363378400937</v>
      </c>
      <c r="G56" s="35">
        <f>'Rezervni deli ASIST'!E56/239.64</f>
        <v>133.53363378400937</v>
      </c>
      <c r="H56" s="35"/>
      <c r="I56" s="36"/>
      <c r="J56" s="72"/>
    </row>
    <row r="57" spans="1:10" s="15" customFormat="1" ht="30" customHeight="1" x14ac:dyDescent="0.25">
      <c r="A57" s="23">
        <v>53</v>
      </c>
      <c r="B57" s="49" t="s">
        <v>62</v>
      </c>
      <c r="C57" s="31">
        <v>1</v>
      </c>
      <c r="D57" s="31" t="s">
        <v>8</v>
      </c>
      <c r="E57" s="42">
        <v>32000</v>
      </c>
      <c r="F57" s="34">
        <f>'Rezervni deli ASIST'!E57/239.64</f>
        <v>133.53363378400937</v>
      </c>
      <c r="G57" s="35">
        <f>'Rezervni deli ASIST'!E57/239.64</f>
        <v>133.53363378400937</v>
      </c>
      <c r="H57" s="35"/>
      <c r="I57" s="36"/>
      <c r="J57" s="72"/>
    </row>
    <row r="58" spans="1:10" s="15" customFormat="1" ht="30" customHeight="1" x14ac:dyDescent="0.25">
      <c r="A58" s="23">
        <v>54</v>
      </c>
      <c r="B58" s="49" t="s">
        <v>63</v>
      </c>
      <c r="C58" s="31">
        <v>1</v>
      </c>
      <c r="D58" s="31" t="s">
        <v>8</v>
      </c>
      <c r="E58" s="42">
        <v>32000</v>
      </c>
      <c r="F58" s="34">
        <f>'Rezervni deli ASIST'!E58/239.64</f>
        <v>133.53363378400937</v>
      </c>
      <c r="G58" s="35">
        <f>'Rezervni deli ASIST'!E58/239.64</f>
        <v>133.53363378400937</v>
      </c>
      <c r="H58" s="35"/>
      <c r="I58" s="36"/>
      <c r="J58" s="72"/>
    </row>
    <row r="59" spans="1:10" s="17" customFormat="1" ht="32.65" customHeight="1" x14ac:dyDescent="0.2">
      <c r="A59" s="23">
        <v>55</v>
      </c>
      <c r="B59" s="49" t="s">
        <v>64</v>
      </c>
      <c r="C59" s="31">
        <v>1</v>
      </c>
      <c r="D59" s="50" t="s">
        <v>51</v>
      </c>
      <c r="E59" s="51"/>
      <c r="F59" s="52"/>
      <c r="G59" s="51"/>
      <c r="H59" s="51"/>
      <c r="I59" s="51"/>
      <c r="J59" s="74"/>
    </row>
    <row r="60" spans="1:10" ht="30" customHeight="1" x14ac:dyDescent="0.25">
      <c r="A60" s="23">
        <v>56</v>
      </c>
      <c r="B60" s="53" t="s">
        <v>65</v>
      </c>
      <c r="C60" s="54">
        <v>1</v>
      </c>
      <c r="D60" s="50" t="s">
        <v>51</v>
      </c>
      <c r="E60" s="55">
        <v>117000</v>
      </c>
      <c r="F60" s="56">
        <f>E60/239.64</f>
        <v>488.23234852278421</v>
      </c>
      <c r="G60" s="57">
        <f>E60/239.64</f>
        <v>488.23234852278421</v>
      </c>
      <c r="H60" s="57"/>
      <c r="I60" s="58"/>
      <c r="J60" s="72"/>
    </row>
    <row r="61" spans="1:10" ht="30" customHeight="1" x14ac:dyDescent="0.25">
      <c r="A61" s="23">
        <v>57</v>
      </c>
      <c r="B61" s="53" t="s">
        <v>66</v>
      </c>
      <c r="C61" s="31">
        <v>1</v>
      </c>
      <c r="D61" s="32" t="s">
        <v>51</v>
      </c>
      <c r="E61" s="33"/>
      <c r="F61" s="34"/>
      <c r="G61" s="35"/>
      <c r="H61" s="35"/>
      <c r="I61" s="36"/>
      <c r="J61" s="72"/>
    </row>
    <row r="62" spans="1:10" ht="30" customHeight="1" x14ac:dyDescent="0.25">
      <c r="A62" s="23">
        <v>58</v>
      </c>
      <c r="B62" s="41" t="s">
        <v>67</v>
      </c>
      <c r="C62" s="54">
        <v>1</v>
      </c>
      <c r="D62" s="54" t="s">
        <v>68</v>
      </c>
      <c r="E62" s="33"/>
      <c r="F62" s="34"/>
      <c r="G62" s="35"/>
      <c r="H62" s="35"/>
      <c r="I62" s="36"/>
      <c r="J62" s="72"/>
    </row>
    <row r="63" spans="1:10" ht="30" customHeight="1" x14ac:dyDescent="0.25">
      <c r="A63" s="23">
        <v>59</v>
      </c>
      <c r="B63" s="41" t="s">
        <v>69</v>
      </c>
      <c r="C63" s="54">
        <v>1</v>
      </c>
      <c r="D63" s="54" t="s">
        <v>68</v>
      </c>
      <c r="E63" s="33"/>
      <c r="F63" s="34"/>
      <c r="G63" s="35"/>
      <c r="H63" s="35"/>
      <c r="I63" s="36"/>
      <c r="J63" s="72"/>
    </row>
    <row r="64" spans="1:10" ht="30" customHeight="1" x14ac:dyDescent="0.25">
      <c r="A64" s="23">
        <v>60</v>
      </c>
      <c r="B64" s="41" t="s">
        <v>70</v>
      </c>
      <c r="C64" s="54">
        <v>1</v>
      </c>
      <c r="D64" s="54" t="s">
        <v>68</v>
      </c>
      <c r="E64" s="33"/>
      <c r="F64" s="34"/>
      <c r="G64" s="35"/>
      <c r="H64" s="35"/>
      <c r="I64" s="36"/>
      <c r="J64" s="72"/>
    </row>
    <row r="65" spans="1:256" ht="30" customHeight="1" x14ac:dyDescent="0.25">
      <c r="A65" s="23">
        <v>61</v>
      </c>
      <c r="B65" s="41" t="s">
        <v>71</v>
      </c>
      <c r="C65" s="54">
        <v>1</v>
      </c>
      <c r="D65" s="54" t="s">
        <v>68</v>
      </c>
      <c r="E65" s="33"/>
      <c r="F65" s="34"/>
      <c r="G65" s="35"/>
      <c r="H65" s="35"/>
      <c r="I65" s="36"/>
      <c r="J65" s="72"/>
    </row>
    <row r="66" spans="1:256" ht="30" customHeight="1" x14ac:dyDescent="0.25">
      <c r="A66" s="23">
        <v>62</v>
      </c>
      <c r="B66" s="41" t="s">
        <v>72</v>
      </c>
      <c r="C66" s="54">
        <v>1</v>
      </c>
      <c r="D66" s="54" t="s">
        <v>68</v>
      </c>
      <c r="E66" s="33"/>
      <c r="F66" s="34"/>
      <c r="G66" s="35"/>
      <c r="H66" s="35"/>
      <c r="I66" s="36"/>
      <c r="J66" s="72"/>
    </row>
    <row r="67" spans="1:256" ht="30" customHeight="1" x14ac:dyDescent="0.25">
      <c r="A67" s="23">
        <v>63</v>
      </c>
      <c r="B67" s="41" t="s">
        <v>73</v>
      </c>
      <c r="C67" s="54">
        <v>1</v>
      </c>
      <c r="D67" s="50" t="s">
        <v>68</v>
      </c>
      <c r="E67" s="33"/>
      <c r="F67" s="34"/>
      <c r="G67" s="35"/>
      <c r="H67" s="35"/>
      <c r="I67" s="36"/>
      <c r="J67" s="72"/>
    </row>
    <row r="68" spans="1:256" ht="30" customHeight="1" x14ac:dyDescent="0.25">
      <c r="A68" s="23">
        <v>64</v>
      </c>
      <c r="B68" s="41" t="s">
        <v>74</v>
      </c>
      <c r="C68" s="54">
        <v>1</v>
      </c>
      <c r="D68" s="50" t="s">
        <v>68</v>
      </c>
      <c r="E68" s="33"/>
      <c r="F68" s="34"/>
      <c r="G68" s="35"/>
      <c r="H68" s="35"/>
      <c r="I68" s="36"/>
      <c r="J68" s="72"/>
    </row>
    <row r="69" spans="1:256" ht="30" customHeight="1" x14ac:dyDescent="0.25">
      <c r="A69" s="23">
        <v>65</v>
      </c>
      <c r="B69" s="41" t="s">
        <v>75</v>
      </c>
      <c r="C69" s="54">
        <v>1</v>
      </c>
      <c r="D69" s="50" t="s">
        <v>68</v>
      </c>
      <c r="E69" s="33"/>
      <c r="F69" s="34"/>
      <c r="G69" s="35"/>
      <c r="H69" s="35"/>
      <c r="I69" s="36"/>
      <c r="J69" s="72"/>
    </row>
    <row r="70" spans="1:256" ht="30" customHeight="1" x14ac:dyDescent="0.25">
      <c r="A70" s="23">
        <v>66</v>
      </c>
      <c r="B70" s="41" t="s">
        <v>76</v>
      </c>
      <c r="C70" s="54">
        <v>1</v>
      </c>
      <c r="D70" s="50" t="s">
        <v>68</v>
      </c>
      <c r="E70" s="59"/>
      <c r="F70" s="59"/>
      <c r="G70" s="59"/>
      <c r="H70" s="59"/>
      <c r="I70" s="59"/>
      <c r="J70" s="72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</row>
    <row r="71" spans="1:256" s="17" customFormat="1" ht="29.25" customHeight="1" x14ac:dyDescent="0.2">
      <c r="A71" s="23">
        <v>67</v>
      </c>
      <c r="B71" s="41" t="s">
        <v>77</v>
      </c>
      <c r="C71" s="31">
        <v>1</v>
      </c>
      <c r="D71" s="32" t="s">
        <v>8</v>
      </c>
      <c r="E71" s="33">
        <v>6400</v>
      </c>
      <c r="F71" s="34">
        <f>'Rezervni deli ASIST'!E71/239.64</f>
        <v>26.706726756801871</v>
      </c>
      <c r="G71" s="35">
        <f>'Rezervni deli ASIST'!E71/239.64</f>
        <v>26.706726756801871</v>
      </c>
      <c r="H71" s="35"/>
      <c r="I71" s="36"/>
      <c r="J71" s="72"/>
    </row>
    <row r="72" spans="1:256" s="15" customFormat="1" ht="30" customHeight="1" x14ac:dyDescent="0.25">
      <c r="A72" s="23">
        <v>68</v>
      </c>
      <c r="B72" s="41" t="s">
        <v>78</v>
      </c>
      <c r="C72" s="31">
        <v>1</v>
      </c>
      <c r="D72" s="31" t="s">
        <v>8</v>
      </c>
      <c r="E72" s="42">
        <v>34000</v>
      </c>
      <c r="F72" s="34">
        <f>'Rezervni deli ASIST'!E72/239.64</f>
        <v>141.87948589550993</v>
      </c>
      <c r="G72" s="35">
        <f>'Rezervni deli ASIST'!E72/239.64</f>
        <v>141.87948589550993</v>
      </c>
      <c r="H72" s="35"/>
      <c r="I72" s="36"/>
      <c r="J72" s="72"/>
    </row>
    <row r="73" spans="1:256" s="15" customFormat="1" ht="30" customHeight="1" x14ac:dyDescent="0.25">
      <c r="A73" s="23">
        <v>69</v>
      </c>
      <c r="B73" s="41" t="s">
        <v>79</v>
      </c>
      <c r="C73" s="31">
        <v>1</v>
      </c>
      <c r="D73" s="31" t="s">
        <v>8</v>
      </c>
      <c r="E73" s="43">
        <v>75570</v>
      </c>
      <c r="F73" s="34">
        <f>'Rezervni deli ASIST'!E73/239.64</f>
        <v>315.34802203304957</v>
      </c>
      <c r="G73" s="35">
        <f>'Rezervni deli ASIST'!E73/239.64</f>
        <v>315.34802203304957</v>
      </c>
      <c r="H73" s="35"/>
      <c r="I73" s="36"/>
      <c r="J73" s="72"/>
    </row>
    <row r="74" spans="1:256" s="15" customFormat="1" ht="30" customHeight="1" x14ac:dyDescent="0.25">
      <c r="A74" s="23">
        <v>70</v>
      </c>
      <c r="B74" s="41" t="s">
        <v>80</v>
      </c>
      <c r="C74" s="31">
        <v>1</v>
      </c>
      <c r="D74" s="31" t="s">
        <v>8</v>
      </c>
      <c r="E74" s="42">
        <v>4500</v>
      </c>
      <c r="F74" s="34">
        <f>'Rezervni deli ASIST'!E74/239.64</f>
        <v>18.778167250876315</v>
      </c>
      <c r="G74" s="35">
        <f>'Rezervni deli ASIST'!E74/239.64</f>
        <v>18.778167250876315</v>
      </c>
      <c r="H74" s="35"/>
      <c r="I74" s="36"/>
      <c r="J74" s="72"/>
    </row>
    <row r="75" spans="1:256" s="16" customFormat="1" ht="30" customHeight="1" x14ac:dyDescent="0.25">
      <c r="A75" s="23">
        <v>71</v>
      </c>
      <c r="B75" s="41" t="s">
        <v>81</v>
      </c>
      <c r="C75" s="31">
        <v>1</v>
      </c>
      <c r="D75" s="31" t="s">
        <v>8</v>
      </c>
      <c r="E75" s="42">
        <v>4500</v>
      </c>
      <c r="F75" s="34">
        <f>'Rezervni deli ASIST'!E75/239.64</f>
        <v>18.778167250876315</v>
      </c>
      <c r="G75" s="35">
        <f>'Rezervni deli ASIST'!E75/239.64</f>
        <v>18.778167250876315</v>
      </c>
      <c r="H75" s="35"/>
      <c r="I75" s="36"/>
      <c r="J75" s="72"/>
    </row>
    <row r="76" spans="1:256" s="15" customFormat="1" ht="30" customHeight="1" x14ac:dyDescent="0.25">
      <c r="A76" s="23">
        <v>72</v>
      </c>
      <c r="B76" s="41" t="s">
        <v>82</v>
      </c>
      <c r="C76" s="31">
        <v>1</v>
      </c>
      <c r="D76" s="31" t="s">
        <v>8</v>
      </c>
      <c r="E76" s="42">
        <v>34000</v>
      </c>
      <c r="F76" s="34">
        <f>'Rezervni deli ASIST'!E76/239.64</f>
        <v>141.87948589550993</v>
      </c>
      <c r="G76" s="35">
        <f>'Rezervni deli ASIST'!E76/239.64</f>
        <v>141.87948589550993</v>
      </c>
      <c r="H76" s="35"/>
      <c r="I76" s="36"/>
      <c r="J76" s="72"/>
    </row>
    <row r="77" spans="1:256" s="15" customFormat="1" ht="30" customHeight="1" x14ac:dyDescent="0.25">
      <c r="A77" s="23">
        <v>73</v>
      </c>
      <c r="B77" s="41" t="s">
        <v>83</v>
      </c>
      <c r="C77" s="31">
        <v>1</v>
      </c>
      <c r="D77" s="31" t="s">
        <v>8</v>
      </c>
      <c r="E77" s="43">
        <v>75570</v>
      </c>
      <c r="F77" s="34">
        <f>'Rezervni deli ASIST'!E77/239.64</f>
        <v>315.34802203304957</v>
      </c>
      <c r="G77" s="35">
        <f>'Rezervni deli ASIST'!E77/239.64</f>
        <v>315.34802203304957</v>
      </c>
      <c r="H77" s="35"/>
      <c r="I77" s="36"/>
      <c r="J77" s="72"/>
    </row>
    <row r="78" spans="1:256" s="16" customFormat="1" ht="30" customHeight="1" x14ac:dyDescent="0.25">
      <c r="A78" s="23">
        <v>74</v>
      </c>
      <c r="B78" s="41" t="s">
        <v>84</v>
      </c>
      <c r="C78" s="31">
        <v>1</v>
      </c>
      <c r="D78" s="31" t="s">
        <v>8</v>
      </c>
      <c r="E78" s="42"/>
      <c r="F78" s="34"/>
      <c r="G78" s="35"/>
      <c r="H78" s="35"/>
      <c r="I78" s="36"/>
      <c r="J78" s="72"/>
    </row>
    <row r="79" spans="1:256" s="16" customFormat="1" ht="30" customHeight="1" x14ac:dyDescent="0.25">
      <c r="A79" s="23">
        <v>75</v>
      </c>
      <c r="B79" s="41" t="s">
        <v>85</v>
      </c>
      <c r="C79" s="31">
        <v>1</v>
      </c>
      <c r="D79" s="31" t="s">
        <v>8</v>
      </c>
      <c r="E79" s="42"/>
      <c r="F79" s="34"/>
      <c r="G79" s="35"/>
      <c r="H79" s="35"/>
      <c r="I79" s="36"/>
      <c r="J79" s="72"/>
    </row>
    <row r="80" spans="1:256" s="16" customFormat="1" ht="30" customHeight="1" x14ac:dyDescent="0.25">
      <c r="A80" s="23">
        <v>76</v>
      </c>
      <c r="B80" s="41" t="s">
        <v>86</v>
      </c>
      <c r="C80" s="31">
        <v>1</v>
      </c>
      <c r="D80" s="32" t="s">
        <v>8</v>
      </c>
      <c r="E80" s="33">
        <v>6400</v>
      </c>
      <c r="F80" s="34">
        <f>'Rezervni deli ASIST'!E80/239.64</f>
        <v>26.706726756801871</v>
      </c>
      <c r="G80" s="35">
        <f>'Rezervni deli ASIST'!E80/239.64</f>
        <v>26.706726756801871</v>
      </c>
      <c r="H80" s="35"/>
      <c r="I80" s="36"/>
      <c r="J80" s="72"/>
    </row>
    <row r="81" spans="1:10" s="16" customFormat="1" ht="30" customHeight="1" x14ac:dyDescent="0.25">
      <c r="A81" s="23">
        <v>77</v>
      </c>
      <c r="B81" s="41" t="s">
        <v>87</v>
      </c>
      <c r="C81" s="31">
        <v>1</v>
      </c>
      <c r="D81" s="31" t="s">
        <v>8</v>
      </c>
      <c r="E81" s="42">
        <v>430000</v>
      </c>
      <c r="F81" s="34">
        <f>'Rezervni deli ASIST'!E81/239.64</f>
        <v>1794.3582039726257</v>
      </c>
      <c r="G81" s="35">
        <f>'Rezervni deli ASIST'!E81/239.64</f>
        <v>1794.3582039726257</v>
      </c>
      <c r="H81" s="35"/>
      <c r="I81" s="36"/>
      <c r="J81" s="72"/>
    </row>
    <row r="82" spans="1:10" s="16" customFormat="1" ht="30" customHeight="1" x14ac:dyDescent="0.25">
      <c r="A82" s="23">
        <v>78</v>
      </c>
      <c r="B82" s="41" t="s">
        <v>88</v>
      </c>
      <c r="C82" s="31">
        <v>1</v>
      </c>
      <c r="D82" s="31" t="s">
        <v>51</v>
      </c>
      <c r="E82" s="42">
        <v>42600</v>
      </c>
      <c r="F82" s="34">
        <f>'Rezervni deli ASIST'!E82/239.64</f>
        <v>177.76664997496246</v>
      </c>
      <c r="G82" s="35">
        <f>'Rezervni deli ASIST'!E82/239.64</f>
        <v>177.76664997496246</v>
      </c>
      <c r="H82" s="35"/>
      <c r="I82" s="36"/>
      <c r="J82" s="72"/>
    </row>
    <row r="83" spans="1:10" s="16" customFormat="1" ht="30" customHeight="1" x14ac:dyDescent="0.25">
      <c r="A83" s="23">
        <v>79</v>
      </c>
      <c r="B83" s="41" t="s">
        <v>89</v>
      </c>
      <c r="C83" s="31">
        <v>1</v>
      </c>
      <c r="D83" s="32" t="s">
        <v>8</v>
      </c>
      <c r="E83" s="33">
        <v>6400</v>
      </c>
      <c r="F83" s="34">
        <f>'Rezervni deli ASIST'!E83/239.64</f>
        <v>26.706726756801871</v>
      </c>
      <c r="G83" s="35">
        <f>'Rezervni deli ASIST'!E83/239.64</f>
        <v>26.706726756801871</v>
      </c>
      <c r="H83" s="35"/>
      <c r="I83" s="36"/>
      <c r="J83" s="72"/>
    </row>
    <row r="84" spans="1:10" s="16" customFormat="1" ht="30" customHeight="1" x14ac:dyDescent="0.25">
      <c r="A84" s="23">
        <v>80</v>
      </c>
      <c r="B84" s="41" t="s">
        <v>90</v>
      </c>
      <c r="C84" s="31">
        <v>1</v>
      </c>
      <c r="D84" s="32" t="s">
        <v>8</v>
      </c>
      <c r="E84" s="33">
        <v>6400</v>
      </c>
      <c r="F84" s="34">
        <f>'Rezervni deli ASIST'!E84/239.64</f>
        <v>26.706726756801871</v>
      </c>
      <c r="G84" s="35">
        <f>'Rezervni deli ASIST'!E84/239.64</f>
        <v>26.706726756801871</v>
      </c>
      <c r="H84" s="35"/>
      <c r="I84" s="36"/>
      <c r="J84" s="72"/>
    </row>
    <row r="85" spans="1:10" s="16" customFormat="1" ht="30" customHeight="1" x14ac:dyDescent="0.25">
      <c r="A85" s="23">
        <v>81</v>
      </c>
      <c r="B85" s="41" t="s">
        <v>91</v>
      </c>
      <c r="C85" s="54">
        <v>1</v>
      </c>
      <c r="D85" s="50" t="s">
        <v>8</v>
      </c>
      <c r="E85" s="55">
        <v>6400</v>
      </c>
      <c r="F85" s="56">
        <f>E85/239.64</f>
        <v>26.706726756801871</v>
      </c>
      <c r="G85" s="57">
        <f>E85/239.64</f>
        <v>26.706726756801871</v>
      </c>
      <c r="H85" s="57"/>
      <c r="I85" s="58"/>
      <c r="J85" s="72"/>
    </row>
    <row r="86" spans="1:10" ht="30" customHeight="1" x14ac:dyDescent="0.25">
      <c r="A86" s="23">
        <v>82</v>
      </c>
      <c r="B86" s="41" t="s">
        <v>93</v>
      </c>
      <c r="C86" s="60">
        <v>1</v>
      </c>
      <c r="D86" s="61" t="s">
        <v>92</v>
      </c>
      <c r="E86" s="62"/>
      <c r="F86" s="63"/>
      <c r="G86" s="64"/>
      <c r="H86" s="64"/>
      <c r="I86" s="65"/>
      <c r="J86" s="73"/>
    </row>
    <row r="87" spans="1:10" ht="30" customHeight="1" x14ac:dyDescent="0.25">
      <c r="A87" s="23">
        <v>83</v>
      </c>
      <c r="B87" s="41" t="s">
        <v>94</v>
      </c>
      <c r="C87" s="60">
        <v>1</v>
      </c>
      <c r="D87" s="61" t="s">
        <v>92</v>
      </c>
      <c r="E87" s="62"/>
      <c r="F87" s="63"/>
      <c r="G87" s="64"/>
      <c r="H87" s="64"/>
      <c r="I87" s="65"/>
      <c r="J87" s="73"/>
    </row>
    <row r="88" spans="1:10" ht="30" customHeight="1" x14ac:dyDescent="0.25">
      <c r="A88" s="23">
        <v>84</v>
      </c>
      <c r="B88" s="41" t="s">
        <v>95</v>
      </c>
      <c r="C88" s="60">
        <v>1</v>
      </c>
      <c r="D88" s="61" t="s">
        <v>92</v>
      </c>
      <c r="E88" s="62"/>
      <c r="F88" s="63"/>
      <c r="G88" s="64"/>
      <c r="H88" s="64"/>
      <c r="I88" s="65"/>
      <c r="J88" s="73"/>
    </row>
    <row r="89" spans="1:10" ht="30" customHeight="1" x14ac:dyDescent="0.25">
      <c r="A89" s="23">
        <v>85</v>
      </c>
      <c r="B89" s="41" t="s">
        <v>96</v>
      </c>
      <c r="C89" s="60">
        <v>1</v>
      </c>
      <c r="D89" s="61" t="s">
        <v>92</v>
      </c>
      <c r="E89" s="62"/>
      <c r="F89" s="63"/>
      <c r="G89" s="64"/>
      <c r="H89" s="64"/>
      <c r="I89" s="65"/>
      <c r="J89" s="73"/>
    </row>
    <row r="90" spans="1:10" ht="30" customHeight="1" x14ac:dyDescent="0.25">
      <c r="A90" s="23">
        <v>86</v>
      </c>
      <c r="B90" s="41" t="s">
        <v>97</v>
      </c>
      <c r="C90" s="60">
        <v>1</v>
      </c>
      <c r="D90" s="61" t="s">
        <v>92</v>
      </c>
      <c r="E90" s="62"/>
      <c r="F90" s="63"/>
      <c r="G90" s="64"/>
      <c r="H90" s="64"/>
      <c r="I90" s="65"/>
      <c r="J90" s="73"/>
    </row>
    <row r="91" spans="1:10" ht="30" customHeight="1" x14ac:dyDescent="0.25">
      <c r="A91" s="23">
        <v>87</v>
      </c>
      <c r="B91" s="41" t="s">
        <v>98</v>
      </c>
      <c r="C91" s="60">
        <v>1</v>
      </c>
      <c r="D91" s="61" t="s">
        <v>92</v>
      </c>
      <c r="E91" s="62"/>
      <c r="F91" s="63"/>
      <c r="G91" s="64"/>
      <c r="H91" s="64"/>
      <c r="I91" s="65"/>
      <c r="J91" s="73"/>
    </row>
    <row r="92" spans="1:10" ht="30" customHeight="1" x14ac:dyDescent="0.25">
      <c r="A92" s="23">
        <v>88</v>
      </c>
      <c r="B92" s="41" t="s">
        <v>99</v>
      </c>
      <c r="C92" s="60">
        <v>1</v>
      </c>
      <c r="D92" s="61" t="s">
        <v>92</v>
      </c>
      <c r="E92" s="62"/>
      <c r="F92" s="63"/>
      <c r="G92" s="64"/>
      <c r="H92" s="64"/>
      <c r="I92" s="65"/>
      <c r="J92" s="73"/>
    </row>
    <row r="93" spans="1:10" s="16" customFormat="1" ht="30" customHeight="1" x14ac:dyDescent="0.25">
      <c r="A93" s="23">
        <v>89</v>
      </c>
      <c r="B93" s="41" t="s">
        <v>100</v>
      </c>
      <c r="C93" s="44">
        <v>1</v>
      </c>
      <c r="D93" s="44" t="s">
        <v>51</v>
      </c>
      <c r="E93" s="66"/>
      <c r="F93" s="46"/>
      <c r="G93" s="47"/>
      <c r="H93" s="47"/>
      <c r="I93" s="48"/>
      <c r="J93" s="73"/>
    </row>
    <row r="94" spans="1:10" s="16" customFormat="1" ht="30" customHeight="1" x14ac:dyDescent="0.25">
      <c r="A94" s="23">
        <v>90</v>
      </c>
      <c r="B94" s="41" t="s">
        <v>101</v>
      </c>
      <c r="C94" s="44">
        <v>1</v>
      </c>
      <c r="D94" s="44" t="s">
        <v>51</v>
      </c>
      <c r="E94" s="66"/>
      <c r="F94" s="46"/>
      <c r="G94" s="47"/>
      <c r="H94" s="47"/>
      <c r="I94" s="48"/>
      <c r="J94" s="73"/>
    </row>
    <row r="95" spans="1:10" s="16" customFormat="1" ht="30" customHeight="1" x14ac:dyDescent="0.25">
      <c r="A95" s="23">
        <v>91</v>
      </c>
      <c r="B95" s="41" t="s">
        <v>102</v>
      </c>
      <c r="C95" s="44">
        <v>1</v>
      </c>
      <c r="D95" s="44" t="s">
        <v>51</v>
      </c>
      <c r="E95" s="66"/>
      <c r="F95" s="46"/>
      <c r="G95" s="47"/>
      <c r="H95" s="47"/>
      <c r="I95" s="48"/>
      <c r="J95" s="73"/>
    </row>
    <row r="96" spans="1:10" s="16" customFormat="1" ht="30" customHeight="1" x14ac:dyDescent="0.25">
      <c r="A96" s="23">
        <v>92</v>
      </c>
      <c r="B96" s="41" t="s">
        <v>103</v>
      </c>
      <c r="C96" s="44">
        <v>1</v>
      </c>
      <c r="D96" s="44" t="s">
        <v>51</v>
      </c>
      <c r="E96" s="66"/>
      <c r="F96" s="46"/>
      <c r="G96" s="47"/>
      <c r="H96" s="47"/>
      <c r="I96" s="48"/>
      <c r="J96" s="73"/>
    </row>
    <row r="97" spans="1:256" ht="30" customHeight="1" x14ac:dyDescent="0.25">
      <c r="A97" s="23">
        <v>93</v>
      </c>
      <c r="B97" s="41" t="s">
        <v>104</v>
      </c>
      <c r="C97" s="44">
        <v>1</v>
      </c>
      <c r="D97" s="44" t="s">
        <v>51</v>
      </c>
      <c r="E97" s="66"/>
      <c r="F97" s="46"/>
      <c r="G97" s="47"/>
      <c r="H97" s="47"/>
      <c r="I97" s="48"/>
      <c r="J97" s="73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</row>
    <row r="98" spans="1:256" ht="30" customHeight="1" x14ac:dyDescent="0.25">
      <c r="A98" s="23">
        <v>94</v>
      </c>
      <c r="B98" s="41" t="s">
        <v>105</v>
      </c>
      <c r="C98" s="44">
        <v>1</v>
      </c>
      <c r="D98" s="44" t="s">
        <v>51</v>
      </c>
      <c r="E98" s="66"/>
      <c r="F98" s="46"/>
      <c r="G98" s="47"/>
      <c r="H98" s="47"/>
      <c r="I98" s="48"/>
      <c r="J98" s="73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</row>
    <row r="99" spans="1:256" ht="30" customHeight="1" x14ac:dyDescent="0.25">
      <c r="A99" s="23">
        <v>95</v>
      </c>
      <c r="B99" s="41" t="s">
        <v>106</v>
      </c>
      <c r="C99" s="44">
        <v>1</v>
      </c>
      <c r="D99" s="44" t="s">
        <v>51</v>
      </c>
      <c r="E99" s="66"/>
      <c r="F99" s="46"/>
      <c r="G99" s="47"/>
      <c r="H99" s="47"/>
      <c r="I99" s="48"/>
      <c r="J99" s="73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</row>
    <row r="100" spans="1:256" ht="30" customHeight="1" x14ac:dyDescent="0.25">
      <c r="A100" s="23">
        <v>96</v>
      </c>
      <c r="B100" s="41" t="s">
        <v>107</v>
      </c>
      <c r="C100" s="44">
        <v>1</v>
      </c>
      <c r="D100" s="44" t="s">
        <v>51</v>
      </c>
      <c r="E100" s="67"/>
      <c r="F100" s="67"/>
      <c r="G100" s="67"/>
      <c r="H100" s="67"/>
      <c r="I100" s="67"/>
      <c r="J100" s="73"/>
    </row>
    <row r="101" spans="1:256" ht="30" customHeight="1" x14ac:dyDescent="0.25">
      <c r="A101" s="23">
        <v>97</v>
      </c>
      <c r="B101" s="41" t="s">
        <v>108</v>
      </c>
      <c r="C101" s="44">
        <v>1</v>
      </c>
      <c r="D101" s="44" t="s">
        <v>51</v>
      </c>
      <c r="E101" s="67"/>
      <c r="F101" s="67"/>
      <c r="G101" s="67"/>
      <c r="H101" s="67"/>
      <c r="I101" s="67"/>
      <c r="J101" s="73"/>
    </row>
    <row r="102" spans="1:256" s="15" customFormat="1" ht="30" customHeight="1" x14ac:dyDescent="0.25">
      <c r="A102" s="23">
        <v>98</v>
      </c>
      <c r="B102" s="41" t="s">
        <v>109</v>
      </c>
      <c r="C102" s="31">
        <v>1</v>
      </c>
      <c r="D102" s="31" t="s">
        <v>51</v>
      </c>
      <c r="E102" s="43"/>
      <c r="F102" s="34">
        <f>'Rezervni deli ASIST'!E102/239.64</f>
        <v>0</v>
      </c>
      <c r="G102" s="35">
        <f>'Rezervni deli ASIST'!E102/239.64</f>
        <v>0</v>
      </c>
      <c r="H102" s="35"/>
      <c r="I102" s="36"/>
      <c r="J102" s="72"/>
    </row>
    <row r="103" spans="1:256" s="15" customFormat="1" ht="30" customHeight="1" x14ac:dyDescent="0.25">
      <c r="A103" s="23">
        <v>99</v>
      </c>
      <c r="B103" s="41" t="s">
        <v>110</v>
      </c>
      <c r="C103" s="31">
        <v>1</v>
      </c>
      <c r="D103" s="31" t="s">
        <v>51</v>
      </c>
      <c r="E103" s="43"/>
      <c r="F103" s="34">
        <f>'Rezervni deli ASIST'!E103/239.64</f>
        <v>0</v>
      </c>
      <c r="G103" s="35">
        <f>'Rezervni deli ASIST'!E103/239.64</f>
        <v>0</v>
      </c>
      <c r="H103" s="35"/>
      <c r="I103" s="36"/>
      <c r="J103" s="72"/>
    </row>
    <row r="104" spans="1:256" s="15" customFormat="1" ht="30" customHeight="1" x14ac:dyDescent="0.25">
      <c r="A104" s="23">
        <v>100</v>
      </c>
      <c r="B104" s="41" t="s">
        <v>111</v>
      </c>
      <c r="C104" s="31">
        <v>1</v>
      </c>
      <c r="D104" s="31" t="s">
        <v>51</v>
      </c>
      <c r="E104" s="43"/>
      <c r="F104" s="34">
        <f>'Rezervni deli ASIST'!E104/239.64</f>
        <v>0</v>
      </c>
      <c r="G104" s="35">
        <f>'Rezervni deli ASIST'!E104/239.64</f>
        <v>0</v>
      </c>
      <c r="H104" s="35"/>
      <c r="I104" s="36"/>
      <c r="J104" s="72"/>
    </row>
    <row r="105" spans="1:256" s="15" customFormat="1" ht="30" customHeight="1" x14ac:dyDescent="0.25">
      <c r="A105" s="23">
        <v>101</v>
      </c>
      <c r="B105" s="38" t="s">
        <v>112</v>
      </c>
      <c r="C105" s="31">
        <v>1</v>
      </c>
      <c r="D105" s="31" t="s">
        <v>51</v>
      </c>
      <c r="E105" s="43"/>
      <c r="F105" s="34">
        <f>'Rezervni deli ASIST'!E105/239.64</f>
        <v>0</v>
      </c>
      <c r="G105" s="35">
        <f>'Rezervni deli ASIST'!E105/239.64</f>
        <v>0</v>
      </c>
      <c r="H105" s="35"/>
      <c r="I105" s="36"/>
      <c r="J105" s="72"/>
    </row>
    <row r="106" spans="1:256" s="15" customFormat="1" ht="30" customHeight="1" x14ac:dyDescent="0.25">
      <c r="A106" s="23">
        <v>102</v>
      </c>
      <c r="B106" s="38" t="s">
        <v>113</v>
      </c>
      <c r="C106" s="31">
        <v>1</v>
      </c>
      <c r="D106" s="31" t="s">
        <v>51</v>
      </c>
      <c r="E106" s="43"/>
      <c r="F106" s="34"/>
      <c r="G106" s="35"/>
      <c r="H106" s="35"/>
      <c r="I106" s="36"/>
      <c r="J106" s="72"/>
    </row>
    <row r="107" spans="1:256" s="15" customFormat="1" ht="30" customHeight="1" x14ac:dyDescent="0.25">
      <c r="A107" s="23">
        <v>103</v>
      </c>
      <c r="B107" s="38" t="s">
        <v>114</v>
      </c>
      <c r="C107" s="31">
        <v>1</v>
      </c>
      <c r="D107" s="31" t="s">
        <v>51</v>
      </c>
      <c r="E107" s="43"/>
      <c r="F107" s="34">
        <f>'Rezervni deli ASIST'!E107/239.64</f>
        <v>0</v>
      </c>
      <c r="G107" s="35">
        <f>'Rezervni deli ASIST'!E107/239.64</f>
        <v>0</v>
      </c>
      <c r="H107" s="35"/>
      <c r="I107" s="36"/>
      <c r="J107" s="72"/>
    </row>
    <row r="108" spans="1:256" s="15" customFormat="1" ht="30" customHeight="1" x14ac:dyDescent="0.25">
      <c r="A108" s="23">
        <v>104</v>
      </c>
      <c r="B108" s="41" t="s">
        <v>115</v>
      </c>
      <c r="C108" s="31">
        <v>1</v>
      </c>
      <c r="D108" s="31" t="s">
        <v>51</v>
      </c>
      <c r="E108" s="43"/>
      <c r="F108" s="34">
        <f>'Rezervni deli ASIST'!E108/239.64</f>
        <v>0</v>
      </c>
      <c r="G108" s="35">
        <f>'Rezervni deli ASIST'!E108/239.64</f>
        <v>0</v>
      </c>
      <c r="H108" s="35"/>
      <c r="I108" s="36"/>
      <c r="J108" s="72"/>
    </row>
    <row r="109" spans="1:256" s="15" customFormat="1" ht="30" customHeight="1" x14ac:dyDescent="0.25">
      <c r="A109" s="23">
        <v>105</v>
      </c>
      <c r="B109" s="41" t="s">
        <v>116</v>
      </c>
      <c r="C109" s="31">
        <v>1</v>
      </c>
      <c r="D109" s="31" t="s">
        <v>51</v>
      </c>
      <c r="E109" s="43"/>
      <c r="F109" s="34"/>
      <c r="G109" s="35"/>
      <c r="H109" s="35"/>
      <c r="I109" s="36"/>
      <c r="J109" s="72"/>
    </row>
    <row r="110" spans="1:256" s="15" customFormat="1" ht="30" customHeight="1" x14ac:dyDescent="0.25">
      <c r="A110" s="23">
        <v>106</v>
      </c>
      <c r="B110" s="41" t="s">
        <v>117</v>
      </c>
      <c r="C110" s="31">
        <v>1</v>
      </c>
      <c r="D110" s="31" t="s">
        <v>51</v>
      </c>
      <c r="E110" s="43"/>
      <c r="F110" s="34"/>
      <c r="G110" s="35"/>
      <c r="H110" s="35"/>
      <c r="I110" s="36"/>
      <c r="J110" s="72"/>
    </row>
    <row r="111" spans="1:256" s="15" customFormat="1" ht="30" customHeight="1" x14ac:dyDescent="0.25">
      <c r="A111" s="23">
        <v>107</v>
      </c>
      <c r="B111" s="38" t="s">
        <v>118</v>
      </c>
      <c r="C111" s="31">
        <v>1</v>
      </c>
      <c r="D111" s="31" t="s">
        <v>51</v>
      </c>
      <c r="E111" s="43"/>
      <c r="F111" s="34">
        <f>'Rezervni deli ASIST'!E111/239.64</f>
        <v>0</v>
      </c>
      <c r="G111" s="35">
        <f>'Rezervni deli ASIST'!E111/239.64</f>
        <v>0</v>
      </c>
      <c r="H111" s="35"/>
      <c r="I111" s="36"/>
      <c r="J111" s="72"/>
    </row>
    <row r="112" spans="1:256" s="15" customFormat="1" ht="30" customHeight="1" x14ac:dyDescent="0.25">
      <c r="A112" s="23">
        <v>108</v>
      </c>
      <c r="B112" s="38" t="s">
        <v>119</v>
      </c>
      <c r="C112" s="31">
        <v>1</v>
      </c>
      <c r="D112" s="31" t="s">
        <v>51</v>
      </c>
      <c r="E112" s="43"/>
      <c r="F112" s="34">
        <f>'Rezervni deli ASIST'!E112/239.64</f>
        <v>0</v>
      </c>
      <c r="G112" s="35">
        <f>'Rezervni deli ASIST'!E112/239.64</f>
        <v>0</v>
      </c>
      <c r="H112" s="35"/>
      <c r="I112" s="36"/>
      <c r="J112" s="72"/>
    </row>
    <row r="113" spans="1:10" s="15" customFormat="1" ht="30" customHeight="1" x14ac:dyDescent="0.25">
      <c r="A113" s="23">
        <v>109</v>
      </c>
      <c r="B113" s="38" t="s">
        <v>120</v>
      </c>
      <c r="C113" s="31">
        <v>1</v>
      </c>
      <c r="D113" s="31" t="s">
        <v>51</v>
      </c>
      <c r="E113" s="43"/>
      <c r="F113" s="34"/>
      <c r="G113" s="35"/>
      <c r="H113" s="35"/>
      <c r="I113" s="36"/>
      <c r="J113" s="72"/>
    </row>
    <row r="114" spans="1:10" s="15" customFormat="1" ht="30" customHeight="1" x14ac:dyDescent="0.25">
      <c r="A114" s="23">
        <v>110</v>
      </c>
      <c r="B114" s="41" t="s">
        <v>121</v>
      </c>
      <c r="C114" s="31">
        <v>1</v>
      </c>
      <c r="D114" s="31" t="s">
        <v>51</v>
      </c>
      <c r="E114" s="43"/>
      <c r="F114" s="34">
        <f>'Rezervni deli ASIST'!E114/239.64</f>
        <v>0</v>
      </c>
      <c r="G114" s="35">
        <f>'Rezervni deli ASIST'!E114/239.64</f>
        <v>0</v>
      </c>
      <c r="H114" s="35"/>
      <c r="I114" s="36"/>
      <c r="J114" s="72"/>
    </row>
    <row r="115" spans="1:10" s="15" customFormat="1" ht="30" customHeight="1" x14ac:dyDescent="0.25">
      <c r="A115" s="23">
        <v>111</v>
      </c>
      <c r="B115" s="41" t="s">
        <v>122</v>
      </c>
      <c r="C115" s="31">
        <v>1</v>
      </c>
      <c r="D115" s="31" t="s">
        <v>51</v>
      </c>
      <c r="E115" s="43"/>
      <c r="F115" s="34">
        <f>'Rezervni deli ASIST'!E115/239.64</f>
        <v>0</v>
      </c>
      <c r="G115" s="35">
        <f>'Rezervni deli ASIST'!E115/239.64</f>
        <v>0</v>
      </c>
      <c r="H115" s="35"/>
      <c r="I115" s="36"/>
      <c r="J115" s="72"/>
    </row>
    <row r="116" spans="1:10" s="15" customFormat="1" ht="30" customHeight="1" x14ac:dyDescent="0.25">
      <c r="A116" s="23">
        <v>112</v>
      </c>
      <c r="B116" s="38" t="s">
        <v>123</v>
      </c>
      <c r="C116" s="31">
        <v>1</v>
      </c>
      <c r="D116" s="31" t="s">
        <v>51</v>
      </c>
      <c r="E116" s="43"/>
      <c r="F116" s="34"/>
      <c r="G116" s="35"/>
      <c r="H116" s="35"/>
      <c r="I116" s="36"/>
      <c r="J116" s="72"/>
    </row>
    <row r="117" spans="1:10" s="15" customFormat="1" ht="30" customHeight="1" x14ac:dyDescent="0.25">
      <c r="A117" s="23">
        <v>113</v>
      </c>
      <c r="B117" s="38" t="s">
        <v>124</v>
      </c>
      <c r="C117" s="31">
        <v>1</v>
      </c>
      <c r="D117" s="31" t="s">
        <v>51</v>
      </c>
      <c r="E117" s="43"/>
      <c r="F117" s="34"/>
      <c r="G117" s="35"/>
      <c r="H117" s="35"/>
      <c r="I117" s="36"/>
      <c r="J117" s="72"/>
    </row>
    <row r="118" spans="1:10" s="15" customFormat="1" ht="30" customHeight="1" x14ac:dyDescent="0.25">
      <c r="A118" s="23">
        <v>114</v>
      </c>
      <c r="B118" s="38" t="s">
        <v>125</v>
      </c>
      <c r="C118" s="31">
        <v>1</v>
      </c>
      <c r="D118" s="31" t="s">
        <v>51</v>
      </c>
      <c r="E118" s="43"/>
      <c r="F118" s="34"/>
      <c r="G118" s="35"/>
      <c r="H118" s="35"/>
      <c r="I118" s="36"/>
      <c r="J118" s="72"/>
    </row>
    <row r="119" spans="1:10" s="15" customFormat="1" ht="30" customHeight="1" x14ac:dyDescent="0.25">
      <c r="A119" s="23">
        <v>115</v>
      </c>
      <c r="B119" s="41" t="s">
        <v>126</v>
      </c>
      <c r="C119" s="31">
        <v>1</v>
      </c>
      <c r="D119" s="31" t="s">
        <v>51</v>
      </c>
      <c r="E119" s="43"/>
      <c r="F119" s="34">
        <f>'Rezervni deli ASIST'!E119/239.64</f>
        <v>0</v>
      </c>
      <c r="G119" s="35">
        <f>'Rezervni deli ASIST'!E119/239.64</f>
        <v>0</v>
      </c>
      <c r="H119" s="35"/>
      <c r="I119" s="36"/>
      <c r="J119" s="72"/>
    </row>
    <row r="120" spans="1:10" s="15" customFormat="1" ht="30" customHeight="1" x14ac:dyDescent="0.25">
      <c r="A120" s="23">
        <v>116</v>
      </c>
      <c r="B120" s="38" t="s">
        <v>127</v>
      </c>
      <c r="C120" s="31">
        <v>1</v>
      </c>
      <c r="D120" s="31" t="s">
        <v>51</v>
      </c>
      <c r="E120" s="43"/>
      <c r="F120" s="34">
        <f>'Rezervni deli ASIST'!E120/239.64</f>
        <v>0</v>
      </c>
      <c r="G120" s="35">
        <f>'Rezervni deli ASIST'!E120/239.64</f>
        <v>0</v>
      </c>
      <c r="H120" s="35"/>
      <c r="I120" s="36"/>
      <c r="J120" s="72"/>
    </row>
    <row r="121" spans="1:10" s="15" customFormat="1" ht="30" customHeight="1" x14ac:dyDescent="0.25">
      <c r="A121" s="23">
        <v>117</v>
      </c>
      <c r="B121" s="38" t="s">
        <v>128</v>
      </c>
      <c r="C121" s="31">
        <v>1</v>
      </c>
      <c r="D121" s="31" t="s">
        <v>51</v>
      </c>
      <c r="E121" s="43"/>
      <c r="F121" s="34"/>
      <c r="G121" s="35"/>
      <c r="H121" s="35"/>
      <c r="I121" s="36"/>
      <c r="J121" s="72"/>
    </row>
    <row r="122" spans="1:10" s="15" customFormat="1" ht="30" customHeight="1" x14ac:dyDescent="0.25">
      <c r="A122" s="23">
        <v>118</v>
      </c>
      <c r="B122" s="38" t="s">
        <v>129</v>
      </c>
      <c r="C122" s="31">
        <v>1</v>
      </c>
      <c r="D122" s="31" t="s">
        <v>51</v>
      </c>
      <c r="E122" s="43"/>
      <c r="F122" s="34"/>
      <c r="G122" s="35"/>
      <c r="H122" s="35"/>
      <c r="I122" s="36"/>
      <c r="J122" s="72"/>
    </row>
    <row r="123" spans="1:10" s="15" customFormat="1" ht="30" customHeight="1" x14ac:dyDescent="0.25">
      <c r="A123" s="23">
        <v>119</v>
      </c>
      <c r="B123" s="38" t="s">
        <v>130</v>
      </c>
      <c r="C123" s="31">
        <v>1</v>
      </c>
      <c r="D123" s="31" t="s">
        <v>51</v>
      </c>
      <c r="E123" s="43"/>
      <c r="F123" s="34"/>
      <c r="G123" s="35"/>
      <c r="H123" s="35"/>
      <c r="I123" s="36"/>
      <c r="J123" s="72"/>
    </row>
    <row r="124" spans="1:10" s="15" customFormat="1" ht="30" customHeight="1" x14ac:dyDescent="0.25">
      <c r="A124" s="23">
        <v>120</v>
      </c>
      <c r="B124" s="38" t="s">
        <v>131</v>
      </c>
      <c r="C124" s="31">
        <v>1</v>
      </c>
      <c r="D124" s="31" t="s">
        <v>51</v>
      </c>
      <c r="E124" s="43"/>
      <c r="F124" s="34"/>
      <c r="G124" s="35"/>
      <c r="H124" s="35"/>
      <c r="I124" s="36"/>
      <c r="J124" s="72"/>
    </row>
    <row r="125" spans="1:10" s="15" customFormat="1" ht="30" customHeight="1" x14ac:dyDescent="0.25">
      <c r="A125" s="23">
        <v>121</v>
      </c>
      <c r="B125" s="41" t="s">
        <v>132</v>
      </c>
      <c r="C125" s="31">
        <v>1</v>
      </c>
      <c r="D125" s="31" t="s">
        <v>51</v>
      </c>
      <c r="E125" s="43"/>
      <c r="F125" s="34">
        <f>'Rezervni deli ASIST'!E125/239.64</f>
        <v>0</v>
      </c>
      <c r="G125" s="35">
        <f>'Rezervni deli ASIST'!E125/239.64</f>
        <v>0</v>
      </c>
      <c r="H125" s="35"/>
      <c r="I125" s="36"/>
      <c r="J125" s="72"/>
    </row>
    <row r="126" spans="1:10" ht="26.65" customHeight="1" x14ac:dyDescent="0.25">
      <c r="A126" s="23">
        <v>122</v>
      </c>
      <c r="B126" s="38" t="s">
        <v>133</v>
      </c>
      <c r="C126" s="40">
        <v>1</v>
      </c>
      <c r="D126" s="32" t="s">
        <v>8</v>
      </c>
      <c r="E126" s="33"/>
      <c r="F126" s="34">
        <v>39.9</v>
      </c>
      <c r="G126" s="35">
        <f>'Rezervni deli ASIST'!F126</f>
        <v>39.9</v>
      </c>
      <c r="H126" s="35"/>
      <c r="I126" s="36"/>
      <c r="J126" s="72"/>
    </row>
    <row r="127" spans="1:10" ht="26.65" customHeight="1" x14ac:dyDescent="0.25">
      <c r="A127" s="23">
        <v>123</v>
      </c>
      <c r="B127" s="38" t="s">
        <v>134</v>
      </c>
      <c r="C127" s="40">
        <v>1</v>
      </c>
      <c r="D127" s="32" t="s">
        <v>8</v>
      </c>
      <c r="E127" s="33"/>
      <c r="F127" s="34">
        <v>39.9</v>
      </c>
      <c r="G127" s="35">
        <f>'Rezervni deli ASIST'!F127</f>
        <v>39.9</v>
      </c>
      <c r="H127" s="35"/>
      <c r="I127" s="36"/>
      <c r="J127" s="72"/>
    </row>
    <row r="128" spans="1:10" ht="26.65" customHeight="1" x14ac:dyDescent="0.25">
      <c r="A128" s="23">
        <v>124</v>
      </c>
      <c r="B128" s="38" t="s">
        <v>135</v>
      </c>
      <c r="C128" s="40">
        <v>1</v>
      </c>
      <c r="D128" s="32" t="s">
        <v>8</v>
      </c>
      <c r="E128" s="33"/>
      <c r="F128" s="34"/>
      <c r="G128" s="35"/>
      <c r="H128" s="35"/>
      <c r="I128" s="36"/>
      <c r="J128" s="72"/>
    </row>
    <row r="129" spans="1:10" ht="26.65" customHeight="1" x14ac:dyDescent="0.25">
      <c r="A129" s="23">
        <v>125</v>
      </c>
      <c r="B129" s="38" t="s">
        <v>136</v>
      </c>
      <c r="C129" s="40">
        <v>1</v>
      </c>
      <c r="D129" s="32" t="s">
        <v>8</v>
      </c>
      <c r="E129" s="33"/>
      <c r="F129" s="34"/>
      <c r="G129" s="35"/>
      <c r="H129" s="35"/>
      <c r="I129" s="36"/>
      <c r="J129" s="72"/>
    </row>
    <row r="130" spans="1:10" ht="26.65" customHeight="1" x14ac:dyDescent="0.25">
      <c r="A130" s="23">
        <v>126</v>
      </c>
      <c r="B130" s="38" t="s">
        <v>137</v>
      </c>
      <c r="C130" s="40">
        <v>1</v>
      </c>
      <c r="D130" s="32" t="s">
        <v>8</v>
      </c>
      <c r="E130" s="33"/>
      <c r="F130" s="34"/>
      <c r="G130" s="35"/>
      <c r="H130" s="35"/>
      <c r="I130" s="36"/>
      <c r="J130" s="72"/>
    </row>
    <row r="131" spans="1:10" ht="26.65" customHeight="1" x14ac:dyDescent="0.25">
      <c r="A131" s="23">
        <v>127</v>
      </c>
      <c r="B131" s="38" t="s">
        <v>138</v>
      </c>
      <c r="C131" s="40">
        <v>1</v>
      </c>
      <c r="D131" s="32" t="s">
        <v>8</v>
      </c>
      <c r="E131" s="33"/>
      <c r="F131" s="34"/>
      <c r="G131" s="35"/>
      <c r="H131" s="35"/>
      <c r="I131" s="36"/>
      <c r="J131" s="72"/>
    </row>
    <row r="132" spans="1:10" ht="26.65" customHeight="1" x14ac:dyDescent="0.25">
      <c r="A132" s="23">
        <v>128</v>
      </c>
      <c r="B132" s="38" t="s">
        <v>139</v>
      </c>
      <c r="C132" s="31">
        <v>1</v>
      </c>
      <c r="D132" s="31" t="s">
        <v>51</v>
      </c>
      <c r="E132" s="67"/>
      <c r="F132" s="67"/>
      <c r="G132" s="67"/>
      <c r="H132" s="67"/>
      <c r="I132" s="67"/>
      <c r="J132" s="72"/>
    </row>
    <row r="133" spans="1:10" ht="30" customHeight="1" x14ac:dyDescent="0.25">
      <c r="A133" s="23">
        <v>129</v>
      </c>
      <c r="B133" s="41" t="s">
        <v>140</v>
      </c>
      <c r="C133" s="31">
        <v>1</v>
      </c>
      <c r="D133" s="31" t="s">
        <v>51</v>
      </c>
      <c r="E133" s="67"/>
      <c r="F133" s="67"/>
      <c r="G133" s="67"/>
      <c r="H133" s="67"/>
      <c r="I133" s="67"/>
      <c r="J133" s="72"/>
    </row>
    <row r="134" spans="1:10" ht="30" customHeight="1" x14ac:dyDescent="0.25">
      <c r="A134" s="23">
        <v>130</v>
      </c>
      <c r="B134" s="41" t="s">
        <v>141</v>
      </c>
      <c r="C134" s="31">
        <v>1</v>
      </c>
      <c r="D134" s="31" t="s">
        <v>51</v>
      </c>
      <c r="E134" s="67"/>
      <c r="F134" s="67"/>
      <c r="G134" s="67"/>
      <c r="H134" s="67"/>
      <c r="I134" s="67"/>
      <c r="J134" s="72"/>
    </row>
    <row r="135" spans="1:10" ht="30" customHeight="1" x14ac:dyDescent="0.25">
      <c r="A135" s="23">
        <v>131</v>
      </c>
      <c r="B135" s="41" t="s">
        <v>142</v>
      </c>
      <c r="C135" s="31">
        <v>1</v>
      </c>
      <c r="D135" s="31" t="s">
        <v>51</v>
      </c>
      <c r="E135" s="67"/>
      <c r="F135" s="67"/>
      <c r="G135" s="67"/>
      <c r="H135" s="67"/>
      <c r="I135" s="67"/>
      <c r="J135" s="72"/>
    </row>
    <row r="136" spans="1:10" ht="30" customHeight="1" x14ac:dyDescent="0.25">
      <c r="A136" s="23">
        <v>132</v>
      </c>
      <c r="B136" s="41" t="s">
        <v>143</v>
      </c>
      <c r="C136" s="31">
        <v>1</v>
      </c>
      <c r="D136" s="31" t="s">
        <v>51</v>
      </c>
      <c r="E136" s="67"/>
      <c r="F136" s="67"/>
      <c r="G136" s="67"/>
      <c r="H136" s="67"/>
      <c r="I136" s="67"/>
      <c r="J136" s="72"/>
    </row>
    <row r="137" spans="1:10" ht="30" customHeight="1" thickBot="1" x14ac:dyDescent="0.3">
      <c r="A137" s="7"/>
      <c r="B137" s="7"/>
      <c r="C137" s="24" t="s">
        <v>145</v>
      </c>
      <c r="D137" s="25"/>
      <c r="E137" s="7"/>
      <c r="F137" s="7"/>
      <c r="G137" s="7"/>
      <c r="H137" s="7"/>
      <c r="I137" s="7"/>
      <c r="J137" s="68">
        <f>SUM(J5:J136)</f>
        <v>0</v>
      </c>
    </row>
    <row r="138" spans="1:10" x14ac:dyDescent="0.25">
      <c r="D138" s="3"/>
      <c r="E138" s="4"/>
      <c r="F138" s="5"/>
      <c r="I138" s="18"/>
      <c r="J138" s="1"/>
    </row>
    <row r="139" spans="1:10" x14ac:dyDescent="0.25">
      <c r="A139" s="70" t="s">
        <v>146</v>
      </c>
      <c r="B139" s="71"/>
      <c r="C139" s="71"/>
      <c r="D139" s="71"/>
      <c r="E139" s="71"/>
      <c r="F139" s="71"/>
      <c r="G139" s="71"/>
      <c r="H139" s="71"/>
      <c r="I139" s="71"/>
      <c r="J139" s="71"/>
    </row>
    <row r="140" spans="1:10" x14ac:dyDescent="0.25">
      <c r="A140" s="71"/>
      <c r="B140" s="71"/>
      <c r="C140" s="71"/>
      <c r="D140" s="71"/>
      <c r="E140" s="71"/>
      <c r="F140" s="71"/>
      <c r="G140" s="71"/>
      <c r="H140" s="71"/>
      <c r="I140" s="71"/>
      <c r="J140" s="71"/>
    </row>
    <row r="141" spans="1:10" x14ac:dyDescent="0.25">
      <c r="D141" s="3"/>
      <c r="E141" s="4"/>
      <c r="F141" s="5"/>
      <c r="I141" s="18"/>
      <c r="J141" s="1"/>
    </row>
    <row r="142" spans="1:10" x14ac:dyDescent="0.25">
      <c r="D142" s="3"/>
      <c r="E142" s="4"/>
      <c r="F142" s="5"/>
      <c r="I142" s="18"/>
      <c r="J142" s="1"/>
    </row>
    <row r="143" spans="1:10" x14ac:dyDescent="0.25">
      <c r="D143" s="3"/>
      <c r="E143" s="4"/>
      <c r="F143" s="5"/>
      <c r="I143" s="18"/>
      <c r="J143" s="1"/>
    </row>
    <row r="144" spans="1:10" x14ac:dyDescent="0.25">
      <c r="D144" s="3"/>
      <c r="E144" s="4"/>
      <c r="F144" s="5"/>
      <c r="I144" s="18"/>
      <c r="J144" s="1"/>
    </row>
    <row r="145" spans="1:10" x14ac:dyDescent="0.25">
      <c r="D145" s="3"/>
      <c r="E145" s="4"/>
      <c r="F145" s="5"/>
      <c r="I145" s="18"/>
      <c r="J145" s="1"/>
    </row>
    <row r="146" spans="1:10" x14ac:dyDescent="0.25">
      <c r="C146" s="8"/>
      <c r="D146" s="9"/>
      <c r="E146" s="10"/>
      <c r="F146" s="11"/>
      <c r="G146" s="11"/>
      <c r="H146" s="11"/>
      <c r="I146" s="20"/>
      <c r="J146" s="1"/>
    </row>
    <row r="147" spans="1:10" x14ac:dyDescent="0.25">
      <c r="C147" s="8"/>
      <c r="D147" s="9"/>
      <c r="E147" s="10"/>
      <c r="F147" s="11"/>
      <c r="G147" s="11"/>
      <c r="H147" s="11"/>
      <c r="I147" s="20"/>
      <c r="J147" s="1"/>
    </row>
    <row r="148" spans="1:10" x14ac:dyDescent="0.25">
      <c r="C148" s="8"/>
      <c r="D148" s="9"/>
      <c r="E148" s="10"/>
      <c r="F148" s="11"/>
      <c r="G148" s="11"/>
      <c r="H148" s="11"/>
      <c r="I148" s="20"/>
      <c r="J148" s="1"/>
    </row>
    <row r="149" spans="1:10" x14ac:dyDescent="0.25">
      <c r="B149" s="21"/>
      <c r="D149" s="8"/>
      <c r="E149" s="9"/>
      <c r="F149" s="10"/>
      <c r="G149" s="11"/>
      <c r="H149" s="11"/>
      <c r="I149" s="11"/>
      <c r="J149" s="12"/>
    </row>
    <row r="150" spans="1:10" x14ac:dyDescent="0.25">
      <c r="D150" s="8"/>
      <c r="E150" s="9"/>
      <c r="F150" s="10"/>
      <c r="G150" s="11"/>
      <c r="H150" s="11"/>
      <c r="I150" s="11"/>
      <c r="J150" s="12"/>
    </row>
    <row r="151" spans="1:10" x14ac:dyDescent="0.25">
      <c r="A151" s="19"/>
      <c r="D151" s="8"/>
      <c r="E151" s="9"/>
      <c r="F151" s="10"/>
      <c r="G151" s="11"/>
      <c r="H151" s="11"/>
      <c r="I151" s="11"/>
      <c r="J151" s="12"/>
    </row>
    <row r="152" spans="1:10" x14ac:dyDescent="0.25">
      <c r="A152" s="19"/>
      <c r="D152" s="8"/>
      <c r="E152" s="9"/>
      <c r="F152" s="10"/>
      <c r="G152" s="11"/>
      <c r="H152" s="11"/>
      <c r="I152" s="11"/>
      <c r="J152" s="12"/>
    </row>
    <row r="153" spans="1:10" x14ac:dyDescent="0.25">
      <c r="A153" s="19"/>
      <c r="D153" s="8"/>
      <c r="E153" s="9"/>
      <c r="F153" s="10"/>
      <c r="G153" s="11"/>
      <c r="H153" s="11"/>
      <c r="I153" s="11"/>
      <c r="J153" s="12"/>
    </row>
    <row r="154" spans="1:10" x14ac:dyDescent="0.25">
      <c r="A154" s="19"/>
      <c r="D154" s="8"/>
      <c r="E154" s="9"/>
      <c r="F154" s="10"/>
      <c r="G154" s="11"/>
      <c r="H154" s="11"/>
      <c r="I154" s="11"/>
      <c r="J154" s="12"/>
    </row>
    <row r="155" spans="1:10" x14ac:dyDescent="0.25">
      <c r="D155" s="8"/>
      <c r="E155" s="9"/>
      <c r="F155" s="10"/>
      <c r="G155" s="11"/>
      <c r="H155" s="11"/>
      <c r="I155" s="11"/>
      <c r="J155" s="12"/>
    </row>
    <row r="156" spans="1:10" x14ac:dyDescent="0.25">
      <c r="D156" s="8"/>
      <c r="E156" s="9"/>
      <c r="F156" s="10"/>
      <c r="G156" s="11"/>
      <c r="H156" s="11"/>
      <c r="I156" s="11"/>
      <c r="J156" s="12"/>
    </row>
    <row r="157" spans="1:10" x14ac:dyDescent="0.25">
      <c r="D157" s="8"/>
      <c r="E157" s="9"/>
      <c r="F157" s="10"/>
      <c r="G157" s="11"/>
      <c r="H157" s="11"/>
      <c r="I157" s="11"/>
      <c r="J157" s="12"/>
    </row>
    <row r="158" spans="1:10" x14ac:dyDescent="0.25">
      <c r="D158" s="8"/>
      <c r="E158" s="9"/>
      <c r="F158" s="10"/>
      <c r="G158" s="11"/>
      <c r="H158" s="11"/>
      <c r="I158" s="11"/>
      <c r="J158" s="12"/>
    </row>
    <row r="159" spans="1:10" x14ac:dyDescent="0.25">
      <c r="D159" s="8"/>
      <c r="E159" s="9"/>
      <c r="F159" s="10"/>
      <c r="G159" s="11"/>
      <c r="H159" s="11"/>
      <c r="I159" s="11"/>
      <c r="J159" s="12"/>
    </row>
    <row r="160" spans="1:10" x14ac:dyDescent="0.25">
      <c r="D160" s="8"/>
      <c r="E160" s="9"/>
      <c r="F160" s="10"/>
      <c r="G160" s="11"/>
      <c r="H160" s="11"/>
      <c r="I160" s="11"/>
      <c r="J160" s="12"/>
    </row>
    <row r="161" spans="4:10" x14ac:dyDescent="0.25">
      <c r="D161" s="8"/>
      <c r="E161" s="9"/>
      <c r="F161" s="10"/>
      <c r="G161" s="11"/>
      <c r="H161" s="11"/>
      <c r="I161" s="11"/>
      <c r="J161" s="12"/>
    </row>
    <row r="162" spans="4:10" x14ac:dyDescent="0.25">
      <c r="D162" s="8"/>
      <c r="E162" s="9"/>
      <c r="F162" s="10"/>
      <c r="G162" s="11"/>
      <c r="H162" s="11"/>
      <c r="I162" s="11"/>
      <c r="J162" s="12"/>
    </row>
    <row r="163" spans="4:10" x14ac:dyDescent="0.25">
      <c r="D163" s="8"/>
      <c r="E163" s="9"/>
      <c r="F163" s="10"/>
      <c r="G163" s="11"/>
      <c r="H163" s="11"/>
      <c r="I163" s="11"/>
      <c r="J163" s="12"/>
    </row>
    <row r="164" spans="4:10" x14ac:dyDescent="0.25">
      <c r="D164" s="8"/>
      <c r="E164" s="9"/>
      <c r="F164" s="10"/>
      <c r="G164" s="11"/>
      <c r="H164" s="11"/>
      <c r="I164" s="11"/>
      <c r="J164" s="12"/>
    </row>
    <row r="165" spans="4:10" x14ac:dyDescent="0.25">
      <c r="D165" s="8"/>
      <c r="E165" s="9"/>
      <c r="F165" s="10"/>
      <c r="G165" s="11"/>
      <c r="H165" s="11"/>
      <c r="I165" s="11"/>
      <c r="J165" s="12"/>
    </row>
    <row r="166" spans="4:10" x14ac:dyDescent="0.25">
      <c r="D166" s="8"/>
      <c r="E166" s="9"/>
      <c r="F166" s="10"/>
      <c r="G166" s="11"/>
      <c r="H166" s="11"/>
      <c r="I166" s="11"/>
      <c r="J166" s="12"/>
    </row>
    <row r="167" spans="4:10" x14ac:dyDescent="0.25">
      <c r="D167" s="8"/>
      <c r="E167" s="9"/>
      <c r="F167" s="10"/>
      <c r="G167" s="11"/>
      <c r="H167" s="11"/>
      <c r="I167" s="11"/>
      <c r="J167" s="12"/>
    </row>
    <row r="168" spans="4:10" x14ac:dyDescent="0.25">
      <c r="D168" s="8"/>
      <c r="E168" s="9"/>
      <c r="F168" s="10"/>
      <c r="G168" s="11"/>
      <c r="H168" s="11"/>
      <c r="I168" s="11"/>
      <c r="J168" s="12"/>
    </row>
    <row r="169" spans="4:10" x14ac:dyDescent="0.25">
      <c r="D169" s="8"/>
      <c r="E169" s="9"/>
      <c r="F169" s="10"/>
      <c r="G169" s="11"/>
      <c r="H169" s="11"/>
      <c r="I169" s="11"/>
      <c r="J169" s="12"/>
    </row>
    <row r="170" spans="4:10" x14ac:dyDescent="0.25">
      <c r="D170" s="8"/>
      <c r="E170" s="9"/>
      <c r="F170" s="10"/>
      <c r="G170" s="11"/>
      <c r="H170" s="11"/>
      <c r="I170" s="11"/>
      <c r="J170" s="12"/>
    </row>
    <row r="171" spans="4:10" x14ac:dyDescent="0.25">
      <c r="D171" s="8"/>
      <c r="E171" s="9"/>
      <c r="F171" s="10"/>
      <c r="G171" s="11"/>
      <c r="H171" s="11"/>
      <c r="I171" s="11"/>
      <c r="J171" s="12"/>
    </row>
    <row r="172" spans="4:10" x14ac:dyDescent="0.25">
      <c r="D172" s="8"/>
      <c r="E172" s="9"/>
      <c r="F172" s="10"/>
      <c r="G172" s="11"/>
      <c r="H172" s="11"/>
      <c r="I172" s="11"/>
      <c r="J172" s="12"/>
    </row>
    <row r="173" spans="4:10" x14ac:dyDescent="0.25">
      <c r="D173" s="8"/>
      <c r="E173" s="9"/>
      <c r="F173" s="10"/>
      <c r="G173" s="11"/>
      <c r="H173" s="11"/>
      <c r="I173" s="11"/>
      <c r="J173" s="12"/>
    </row>
    <row r="174" spans="4:10" x14ac:dyDescent="0.25">
      <c r="D174" s="8"/>
      <c r="E174" s="9"/>
      <c r="F174" s="10"/>
      <c r="G174" s="11"/>
      <c r="H174" s="11"/>
      <c r="I174" s="11"/>
      <c r="J174" s="12"/>
    </row>
    <row r="175" spans="4:10" x14ac:dyDescent="0.25">
      <c r="D175" s="8"/>
      <c r="E175" s="9"/>
      <c r="F175" s="10"/>
      <c r="G175" s="11"/>
      <c r="H175" s="11"/>
      <c r="I175" s="11"/>
      <c r="J175" s="12"/>
    </row>
    <row r="176" spans="4:10" x14ac:dyDescent="0.25">
      <c r="D176" s="8"/>
      <c r="E176" s="9"/>
      <c r="F176" s="10"/>
      <c r="G176" s="11"/>
      <c r="H176" s="11"/>
      <c r="I176" s="11"/>
      <c r="J176" s="12"/>
    </row>
    <row r="177" spans="4:10" x14ac:dyDescent="0.25">
      <c r="D177" s="8"/>
      <c r="E177" s="9"/>
      <c r="F177" s="10"/>
      <c r="G177" s="11"/>
      <c r="H177" s="11"/>
      <c r="I177" s="11"/>
      <c r="J177" s="12"/>
    </row>
    <row r="178" spans="4:10" x14ac:dyDescent="0.25">
      <c r="D178" s="8"/>
      <c r="E178" s="9"/>
      <c r="F178" s="10"/>
      <c r="G178" s="11"/>
      <c r="H178" s="11"/>
      <c r="I178" s="11"/>
      <c r="J178" s="12"/>
    </row>
    <row r="179" spans="4:10" x14ac:dyDescent="0.25">
      <c r="D179" s="8"/>
      <c r="E179" s="9"/>
      <c r="F179" s="10"/>
      <c r="G179" s="11"/>
      <c r="H179" s="11"/>
      <c r="I179" s="11"/>
      <c r="J179" s="12"/>
    </row>
    <row r="180" spans="4:10" x14ac:dyDescent="0.25">
      <c r="D180" s="8"/>
      <c r="E180" s="9"/>
      <c r="F180" s="10"/>
      <c r="G180" s="11"/>
      <c r="H180" s="11"/>
      <c r="I180" s="11"/>
      <c r="J180" s="12"/>
    </row>
    <row r="181" spans="4:10" x14ac:dyDescent="0.25">
      <c r="D181" s="8"/>
      <c r="E181" s="9"/>
      <c r="F181" s="10"/>
      <c r="G181" s="11"/>
      <c r="H181" s="11"/>
      <c r="I181" s="11"/>
      <c r="J181" s="12"/>
    </row>
    <row r="182" spans="4:10" x14ac:dyDescent="0.25">
      <c r="D182" s="8"/>
      <c r="E182" s="9"/>
      <c r="F182" s="10"/>
      <c r="G182" s="11"/>
      <c r="H182" s="11"/>
      <c r="I182" s="11"/>
      <c r="J182" s="12"/>
    </row>
    <row r="183" spans="4:10" x14ac:dyDescent="0.25">
      <c r="D183" s="8"/>
      <c r="E183" s="9"/>
      <c r="F183" s="10"/>
      <c r="G183" s="11"/>
      <c r="H183" s="11"/>
      <c r="I183" s="11"/>
      <c r="J183" s="12"/>
    </row>
    <row r="184" spans="4:10" x14ac:dyDescent="0.25">
      <c r="D184" s="8"/>
      <c r="E184" s="9"/>
      <c r="F184" s="10"/>
      <c r="G184" s="11"/>
      <c r="H184" s="11"/>
      <c r="I184" s="11"/>
      <c r="J184" s="12"/>
    </row>
    <row r="185" spans="4:10" x14ac:dyDescent="0.25">
      <c r="D185" s="8"/>
      <c r="E185" s="9"/>
      <c r="F185" s="10"/>
      <c r="G185" s="11"/>
      <c r="H185" s="11"/>
      <c r="I185" s="11"/>
      <c r="J185" s="12"/>
    </row>
    <row r="186" spans="4:10" x14ac:dyDescent="0.25">
      <c r="D186" s="8"/>
      <c r="E186" s="9"/>
      <c r="F186" s="10"/>
      <c r="G186" s="11"/>
      <c r="H186" s="11"/>
      <c r="I186" s="11"/>
      <c r="J186" s="12"/>
    </row>
  </sheetData>
  <sheetProtection algorithmName="SHA-512" hashValue="2SQ6VG5R1aZNrfWU7zGjWfZonkOYxQ1q46Z967r994uTnDjqYXXt1qPnSPqx2mNmUHj95UYpLWQPRqoZNAQThg==" saltValue="74DcyFRgH4kC4rbd+8xV/g==" spinCount="100000" sheet="1" objects="1" scenarios="1"/>
  <mergeCells count="2">
    <mergeCell ref="A1:J2"/>
    <mergeCell ref="A139:J140"/>
  </mergeCells>
  <pageMargins left="1.1416666666666666" right="0.31527777777777777" top="1.023611111111111" bottom="0.8666666666666667" header="0.51180555555555551" footer="0.31527777777777777"/>
  <pageSetup paperSize="9" scale="50" firstPageNumber="0" orientation="portrait" horizontalDpi="300" verticalDpi="30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Rezervni deli ASIST</vt:lpstr>
      <vt:lpstr>'Rezervni deli ASIST'!Področje_tiskanja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PETAROS, Miloš</dc:creator>
  <cp:lastModifiedBy>mcelestina</cp:lastModifiedBy>
  <dcterms:created xsi:type="dcterms:W3CDTF">2017-02-17T08:52:02Z</dcterms:created>
  <dcterms:modified xsi:type="dcterms:W3CDTF">2017-06-14T10:14:36Z</dcterms:modified>
</cp:coreProperties>
</file>